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320" windowHeight="1119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156" i="2"/>
  <c r="W155" s="1"/>
  <c r="W154" s="1"/>
  <c r="W136" s="1"/>
  <c r="W47"/>
  <c r="AE154"/>
  <c r="AE155"/>
  <c r="AC154"/>
  <c r="AC155"/>
  <c r="W53"/>
  <c r="W29"/>
  <c r="W193" l="1"/>
  <c r="W192" s="1"/>
  <c r="W59"/>
  <c r="W52"/>
  <c r="W51" s="1"/>
  <c r="W49"/>
  <c r="W50"/>
  <c r="W103"/>
  <c r="W147"/>
  <c r="W146" s="1"/>
  <c r="W145" s="1"/>
  <c r="W137" s="1"/>
  <c r="W27"/>
  <c r="W26" s="1"/>
  <c r="W43"/>
  <c r="W42" s="1"/>
  <c r="W41" s="1"/>
  <c r="W44"/>
  <c r="W178"/>
  <c r="W177" s="1"/>
  <c r="W102"/>
  <c r="W101" s="1"/>
  <c r="W100" s="1"/>
  <c r="W99" s="1"/>
  <c r="AE176"/>
  <c r="AE175" s="1"/>
  <c r="AE58"/>
  <c r="AE57" s="1"/>
  <c r="AC58"/>
  <c r="AC57" s="1"/>
  <c r="W58"/>
  <c r="W57" s="1"/>
  <c r="W24"/>
  <c r="W23" s="1"/>
  <c r="W22" s="1"/>
  <c r="W195"/>
  <c r="W194" s="1"/>
  <c r="AE31"/>
  <c r="AE30" s="1"/>
  <c r="AE28"/>
  <c r="AE25" s="1"/>
  <c r="AE23"/>
  <c r="AE22" s="1"/>
  <c r="AC31"/>
  <c r="AC30" s="1"/>
  <c r="AC28"/>
  <c r="AC25"/>
  <c r="AC23"/>
  <c r="AC22" s="1"/>
  <c r="AE217"/>
  <c r="AD217"/>
  <c r="AC217"/>
  <c r="AE216"/>
  <c r="AE215" s="1"/>
  <c r="AE214" s="1"/>
  <c r="AE213" s="1"/>
  <c r="AD216"/>
  <c r="AD215" s="1"/>
  <c r="AD214" s="1"/>
  <c r="AD213" s="1"/>
  <c r="AC216"/>
  <c r="AC215" s="1"/>
  <c r="AC214" s="1"/>
  <c r="AC213" s="1"/>
  <c r="AE200"/>
  <c r="AE199" s="1"/>
  <c r="AE198" s="1"/>
  <c r="AE197" s="1"/>
  <c r="AE196" s="1"/>
  <c r="AD200"/>
  <c r="AD199" s="1"/>
  <c r="AD198" s="1"/>
  <c r="AD197" s="1"/>
  <c r="AD196" s="1"/>
  <c r="AC200"/>
  <c r="AC199" s="1"/>
  <c r="AC198" s="1"/>
  <c r="AC197" s="1"/>
  <c r="AC196" s="1"/>
  <c r="AE194"/>
  <c r="AD194"/>
  <c r="AC194"/>
  <c r="AE192"/>
  <c r="AD192"/>
  <c r="AC192"/>
  <c r="AE189"/>
  <c r="AD189"/>
  <c r="AD188" s="1"/>
  <c r="AC189"/>
  <c r="AC188" s="1"/>
  <c r="AE188"/>
  <c r="AE179"/>
  <c r="AD179"/>
  <c r="AC179"/>
  <c r="AE177"/>
  <c r="AD177"/>
  <c r="AC177"/>
  <c r="AD175"/>
  <c r="AC175"/>
  <c r="AE146"/>
  <c r="AE145" s="1"/>
  <c r="AE137" s="1"/>
  <c r="AE136" s="1"/>
  <c r="AD146"/>
  <c r="AD145" s="1"/>
  <c r="AD137" s="1"/>
  <c r="AD136" s="1"/>
  <c r="AC146"/>
  <c r="AC145" s="1"/>
  <c r="AC137" s="1"/>
  <c r="AC136" s="1"/>
  <c r="AE102"/>
  <c r="AE101" s="1"/>
  <c r="AE100" s="1"/>
  <c r="AE99" s="1"/>
  <c r="AD102"/>
  <c r="AD101" s="1"/>
  <c r="AD100" s="1"/>
  <c r="AD99" s="1"/>
  <c r="AC102"/>
  <c r="AC101" s="1"/>
  <c r="AC100" s="1"/>
  <c r="AC99" s="1"/>
  <c r="AE80"/>
  <c r="AD80"/>
  <c r="AD79" s="1"/>
  <c r="AC80"/>
  <c r="AC79" s="1"/>
  <c r="AE79"/>
  <c r="AE78" s="1"/>
  <c r="AE66"/>
  <c r="AD66"/>
  <c r="AC66"/>
  <c r="AE64"/>
  <c r="AE63" s="1"/>
  <c r="AD64"/>
  <c r="AD63" s="1"/>
  <c r="AC64"/>
  <c r="AC63" s="1"/>
  <c r="AE55"/>
  <c r="AE54" s="1"/>
  <c r="AD55"/>
  <c r="AD54" s="1"/>
  <c r="AC55"/>
  <c r="AC54" s="1"/>
  <c r="AE49"/>
  <c r="AE48" s="1"/>
  <c r="AD49"/>
  <c r="AD48" s="1"/>
  <c r="AD47" s="1"/>
  <c r="AD46" s="1"/>
  <c r="AC49"/>
  <c r="AC48" s="1"/>
  <c r="AE39"/>
  <c r="AD39"/>
  <c r="AD38" s="1"/>
  <c r="AD37" s="1"/>
  <c r="AD36" s="1"/>
  <c r="AC39"/>
  <c r="AC38" s="1"/>
  <c r="AC37" s="1"/>
  <c r="AC36" s="1"/>
  <c r="AE38"/>
  <c r="AE37" s="1"/>
  <c r="AE36" s="1"/>
  <c r="AD31"/>
  <c r="AD30"/>
  <c r="AD28"/>
  <c r="AD26"/>
  <c r="AD25" s="1"/>
  <c r="AD23"/>
  <c r="AD22"/>
  <c r="AE15"/>
  <c r="AE14" s="1"/>
  <c r="AE13" s="1"/>
  <c r="AE12" s="1"/>
  <c r="AD15"/>
  <c r="AD14" s="1"/>
  <c r="AD13" s="1"/>
  <c r="AD12" s="1"/>
  <c r="AC15"/>
  <c r="AC14" s="1"/>
  <c r="AC13" s="1"/>
  <c r="AC12" s="1"/>
  <c r="W15"/>
  <c r="W14" s="1"/>
  <c r="W13" s="1"/>
  <c r="W12" s="1"/>
  <c r="W31"/>
  <c r="W30" s="1"/>
  <c r="W28"/>
  <c r="W39"/>
  <c r="W38" s="1"/>
  <c r="W37" s="1"/>
  <c r="W36" s="1"/>
  <c r="W55"/>
  <c r="W54" s="1"/>
  <c r="W48" s="1"/>
  <c r="W64"/>
  <c r="W63" s="1"/>
  <c r="W66"/>
  <c r="W80"/>
  <c r="W79" s="1"/>
  <c r="W78" s="1"/>
  <c r="W175"/>
  <c r="W179"/>
  <c r="W189"/>
  <c r="W188" s="1"/>
  <c r="W200"/>
  <c r="W199" s="1"/>
  <c r="W198" s="1"/>
  <c r="W197" s="1"/>
  <c r="W196" s="1"/>
  <c r="W216"/>
  <c r="W215" s="1"/>
  <c r="W214" s="1"/>
  <c r="W213" s="1"/>
  <c r="W217"/>
  <c r="W46" l="1"/>
  <c r="AC174"/>
  <c r="AC173" s="1"/>
  <c r="AC172" s="1"/>
  <c r="AC171" s="1"/>
  <c r="AE47"/>
  <c r="AE46" s="1"/>
  <c r="AC47"/>
  <c r="AC46" s="1"/>
  <c r="AD62"/>
  <c r="AD61" s="1"/>
  <c r="AD60" s="1"/>
  <c r="AD174"/>
  <c r="W25"/>
  <c r="W21" s="1"/>
  <c r="W20" s="1"/>
  <c r="W174"/>
  <c r="W173" s="1"/>
  <c r="W172" s="1"/>
  <c r="W171" s="1"/>
  <c r="AD21"/>
  <c r="AD20" s="1"/>
  <c r="W62"/>
  <c r="W61" s="1"/>
  <c r="W60" s="1"/>
  <c r="W77"/>
  <c r="AE77"/>
  <c r="AD78"/>
  <c r="AD77"/>
  <c r="AD11"/>
  <c r="AE21"/>
  <c r="AE20" s="1"/>
  <c r="W191"/>
  <c r="AE62"/>
  <c r="AE61" s="1"/>
  <c r="AE60" s="1"/>
  <c r="AE174"/>
  <c r="AE173" s="1"/>
  <c r="AE172" s="1"/>
  <c r="AE171" s="1"/>
  <c r="AC21"/>
  <c r="AC20" s="1"/>
  <c r="AC62"/>
  <c r="AC61" s="1"/>
  <c r="AC60" s="1"/>
  <c r="AC78"/>
  <c r="AC77"/>
  <c r="AD173"/>
  <c r="AD172" s="1"/>
  <c r="AD171" s="1"/>
  <c r="W11" l="1"/>
  <c r="W219"/>
  <c r="AE11"/>
  <c r="AE219" s="1"/>
  <c r="AC11"/>
  <c r="AC219" s="1"/>
  <c r="AD219"/>
</calcChain>
</file>

<file path=xl/sharedStrings.xml><?xml version="1.0" encoding="utf-8"?>
<sst xmlns="http://schemas.openxmlformats.org/spreadsheetml/2006/main" count="793" uniqueCount="196">
  <si>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</si>
  <si>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</si>
  <si>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</si>
  <si>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</si>
  <si>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</si>
  <si>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</si>
  <si>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</si>
  <si>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</si>
  <si>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</si>
  <si>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</si>
  <si>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</si>
  <si>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</si>
  <si>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</si>
  <si>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</si>
  <si>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</si>
  <si>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</si>
  <si>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</si>
  <si>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</si>
  <si>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</si>
  <si>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</si>
  <si>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</si>
  <si>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</si>
  <si>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</si>
  <si>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</si>
  <si>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</si>
  <si>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</si>
  <si>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</si>
  <si>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</si>
  <si>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</si>
  <si>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</si>
  <si>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</si>
  <si>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</si>
  <si>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</si>
  <si>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</si>
  <si>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</si>
  <si>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</si>
  <si>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</si>
  <si>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</si>
  <si>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</si>
  <si>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</si>
  <si>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</si>
  <si>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</si>
  <si>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</si>
  <si>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</si>
  <si>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</si>
  <si>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</si>
  <si>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</si>
  <si>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</si>
  <si>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</si>
  <si>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</si>
  <si>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</si>
  <si>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</si>
  <si>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</si>
  <si>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</si>
  <si>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</si>
  <si>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</si>
  <si>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</si>
  <si>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</si>
  <si>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</si>
  <si>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</si>
  <si>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</si>
  <si>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</si>
  <si>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</si>
  <si>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</si>
  <si>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</si>
  <si>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</si>
  <si>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</si>
  <si>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</si>
  <si>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</si>
  <si>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</si>
  <si>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</si>
  <si>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</si>
  <si>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</si>
  <si>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</si>
  <si>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</si>
  <si>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</si>
  <si>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</si>
  <si>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</si>
  <si>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</si>
  <si>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</si>
  <si>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</si>
  <si>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</si>
  <si>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</si>
  <si>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</si>
  <si>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</si>
  <si>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</si>
  <si>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</si>
  <si>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</si>
  <si>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</si>
  <si>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</si>
  <si>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</si>
  <si>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</si>
  <si>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</si>
  <si>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</si>
  <si>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</si>
  <si>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</si>
  <si>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</si>
  <si>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</si>
  <si>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</si>
  <si>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</si>
  <si>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</si>
  <si>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</si>
  <si>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</si>
  <si>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</si>
  <si>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</si>
  <si>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</si>
  <si>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</si>
  <si>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</si>
  <si>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</si>
  <si>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</si>
  <si>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</si>
  <si>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</si>
  <si>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</si>
  <si>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</si>
  <si>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</si>
  <si>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</si>
  <si>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</si>
  <si>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</si>
  <si>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</si>
  <si>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</si>
  <si>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</si>
  <si>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</si>
  <si>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</si>
  <si>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</si>
  <si>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</si>
  <si>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</si>
  <si>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</si>
  <si>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</si>
  <si>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</si>
  <si>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</si>
  <si>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</si>
  <si>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</si>
  <si>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</si>
  <si>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</si>
  <si>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</si>
  <si>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</si>
  <si>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</si>
  <si>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</si>
  <si>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</si>
  <si>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</si>
  <si>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</si>
  <si>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</si>
  <si>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</si>
  <si>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</si>
  <si>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</si>
  <si>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</si>
  <si>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</si>
  <si>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</si>
  <si>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</si>
  <si>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</si>
  <si>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</si>
  <si>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</si>
  <si>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</si>
  <si>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</si>
  <si>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</si>
  <si>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</si>
  <si>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</si>
  <si>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</si>
  <si>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</si>
  <si>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</si>
  <si>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</si>
  <si>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</si>
  <si>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</si>
  <si>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</si>
  <si>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</si>
  <si>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</si>
  <si>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</si>
  <si>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</si>
  <si>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</si>
  <si>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</si>
  <si>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</si>
  <si>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</si>
  <si>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</si>
  <si>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</si>
  <si>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</si>
  <si>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</si>
  <si>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</si>
  <si>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</si>
  <si>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</si>
  <si>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</si>
  <si>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</si>
  <si>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</si>
  <si>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</si>
  <si>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</si>
  <si>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</si>
  <si>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5</t>
  </si>
  <si>
    <t>98.0.00.70190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</si>
  <si>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</si>
  <si>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</si>
  <si>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</si>
  <si>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</si>
  <si>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Закупка товаров, работ и услуг для обеспечения государственных (муниципальных) нужд</t>
  </si>
  <si>
    <t>Обеспечение и проведение выборов в   муниципальных образованиях</t>
  </si>
  <si>
    <t>98.0.00.22330</t>
  </si>
  <si>
    <t>Реализация государственных функций, связанных с общегосударственным управлением</t>
  </si>
  <si>
    <t>к решению 63 сессии № 63 от 23 июня 2020г   Совета депутатов Лотошанского   сельсовета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</si>
</sst>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3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6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Border="1" applyAlignment="1">
      <alignment horizontal="right" vertical="center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Border="1" applyAlignment="1">
      <alignment horizontal="right" vertical="center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9"/>
  <sheetViews>
    <sheetView showGridLines="0" tabSelected="1" topLeftCell="A201" workbookViewId="0">
      <selection activeCell="W171" sqref="W171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8.140625" style="69" customWidth="1"/>
    <col min="16" max="16" width="4.85546875" style="1" customWidth="1"/>
    <col min="17" max="17" width="5" style="1" customWidth="1"/>
    <col min="18" max="18" width="0" style="1" hidden="1" customWidth="1"/>
    <col min="19" max="19" width="16.28515625" style="1" customWidth="1"/>
    <col min="20" max="20" width="5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56" t="s">
        <v>185</v>
      </c>
      <c r="AD1" s="156"/>
      <c r="AE1" s="156"/>
      <c r="AF1" s="56"/>
    </row>
    <row r="2" spans="1:35" ht="144.75" customHeight="1">
      <c r="T2" s="156" t="s">
        <v>195</v>
      </c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56"/>
      <c r="AG2" s="56"/>
      <c r="AH2" s="56"/>
      <c r="AI2" s="56"/>
    </row>
    <row r="4" spans="1:35" ht="62.25" customHeight="1">
      <c r="O4" s="163" t="s">
        <v>187</v>
      </c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0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0"/>
      <c r="P7" s="4"/>
      <c r="Q7" s="4"/>
      <c r="R7" s="4"/>
      <c r="S7" s="4"/>
      <c r="T7" s="4"/>
      <c r="U7" s="4"/>
      <c r="V7" s="4"/>
      <c r="X7" s="57"/>
      <c r="Y7" s="55"/>
      <c r="Z7" s="55"/>
      <c r="AA7" s="3"/>
      <c r="AB7" s="2"/>
      <c r="AC7" s="2"/>
      <c r="AD7" s="2"/>
      <c r="AE7" s="55" t="s">
        <v>161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60" t="s">
        <v>160</v>
      </c>
      <c r="P8" s="160" t="s">
        <v>159</v>
      </c>
      <c r="Q8" s="160" t="s">
        <v>158</v>
      </c>
      <c r="R8" s="53"/>
      <c r="S8" s="160" t="s">
        <v>157</v>
      </c>
      <c r="T8" s="160" t="s">
        <v>156</v>
      </c>
      <c r="U8" s="53" t="s">
        <v>6</v>
      </c>
      <c r="V8" s="54" t="s">
        <v>155</v>
      </c>
      <c r="W8" s="157" t="s">
        <v>154</v>
      </c>
      <c r="X8" s="158"/>
      <c r="Y8" s="158"/>
      <c r="Z8" s="158"/>
      <c r="AA8" s="158"/>
      <c r="AB8" s="158"/>
      <c r="AC8" s="158"/>
      <c r="AD8" s="158"/>
      <c r="AE8" s="159"/>
    </row>
    <row r="9" spans="1:35" ht="409.6" hidden="1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61"/>
      <c r="P9" s="161"/>
      <c r="Q9" s="161"/>
      <c r="R9" s="48"/>
      <c r="S9" s="161"/>
      <c r="T9" s="161"/>
      <c r="U9" s="48"/>
      <c r="V9" s="49"/>
      <c r="W9" s="52"/>
      <c r="X9" s="52"/>
      <c r="Y9" s="52"/>
      <c r="Z9" s="52"/>
      <c r="AA9" s="52"/>
      <c r="AB9" s="52"/>
      <c r="AC9" s="58"/>
      <c r="AD9" s="59"/>
      <c r="AE9" s="60"/>
    </row>
    <row r="10" spans="1:35" ht="39.75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62"/>
      <c r="P10" s="162"/>
      <c r="Q10" s="162"/>
      <c r="R10" s="61"/>
      <c r="S10" s="162"/>
      <c r="T10" s="162"/>
      <c r="U10" s="50"/>
      <c r="V10" s="49"/>
      <c r="W10" s="123" t="s">
        <v>162</v>
      </c>
      <c r="X10" s="124"/>
      <c r="Y10" s="124"/>
      <c r="Z10" s="124"/>
      <c r="AA10" s="124"/>
      <c r="AB10" s="124"/>
      <c r="AC10" s="123" t="s">
        <v>163</v>
      </c>
      <c r="AD10" s="125"/>
      <c r="AE10" s="123" t="s">
        <v>164</v>
      </c>
    </row>
    <row r="11" spans="1:35" ht="33.75" customHeight="1">
      <c r="A11" s="17"/>
      <c r="B11" s="137" t="s">
        <v>153</v>
      </c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6">
        <v>113</v>
      </c>
      <c r="N11" s="15"/>
      <c r="O11" s="106" t="s">
        <v>153</v>
      </c>
      <c r="P11" s="112">
        <v>1</v>
      </c>
      <c r="Q11" s="112">
        <v>0</v>
      </c>
      <c r="R11" s="13">
        <v>113</v>
      </c>
      <c r="S11" s="111" t="s">
        <v>6</v>
      </c>
      <c r="T11" s="113" t="s">
        <v>6</v>
      </c>
      <c r="U11" s="53">
        <v>0</v>
      </c>
      <c r="V11" s="35"/>
      <c r="W11" s="115">
        <f>W12+W20+W36+W41+W46</f>
        <v>2527.9499999999994</v>
      </c>
      <c r="X11" s="138"/>
      <c r="Y11" s="138"/>
      <c r="Z11" s="138"/>
      <c r="AA11" s="116"/>
      <c r="AB11" s="116"/>
      <c r="AC11" s="115">
        <f t="shared" ref="AC11:AD11" si="0">AC12+AC20+AC36+AC46</f>
        <v>1825.6999999999998</v>
      </c>
      <c r="AD11" s="115">
        <f t="shared" si="0"/>
        <v>2399.9999999999995</v>
      </c>
      <c r="AE11" s="115">
        <f>AE12+AE20+AE36+AE46</f>
        <v>1825.6999999999998</v>
      </c>
    </row>
    <row r="12" spans="1:35" ht="47.25">
      <c r="A12" s="17"/>
      <c r="B12" s="139" t="s">
        <v>152</v>
      </c>
      <c r="C12" s="139"/>
      <c r="D12" s="139"/>
      <c r="E12" s="137"/>
      <c r="F12" s="137"/>
      <c r="G12" s="137"/>
      <c r="H12" s="137"/>
      <c r="I12" s="137"/>
      <c r="J12" s="137"/>
      <c r="K12" s="137"/>
      <c r="L12" s="137"/>
      <c r="M12" s="16">
        <v>102</v>
      </c>
      <c r="N12" s="15"/>
      <c r="O12" s="106" t="s">
        <v>152</v>
      </c>
      <c r="P12" s="112">
        <v>1</v>
      </c>
      <c r="Q12" s="112">
        <v>2</v>
      </c>
      <c r="R12" s="13">
        <v>102</v>
      </c>
      <c r="S12" s="111" t="s">
        <v>6</v>
      </c>
      <c r="T12" s="113" t="s">
        <v>6</v>
      </c>
      <c r="U12" s="53">
        <v>0</v>
      </c>
      <c r="V12" s="35"/>
      <c r="W12" s="115">
        <f>W13</f>
        <v>718.3</v>
      </c>
      <c r="X12" s="138"/>
      <c r="Y12" s="138"/>
      <c r="Z12" s="138"/>
      <c r="AA12" s="116"/>
      <c r="AB12" s="116"/>
      <c r="AC12" s="115">
        <f t="shared" ref="AC12:AE15" si="1">AC13</f>
        <v>718.3</v>
      </c>
      <c r="AD12" s="115">
        <f t="shared" si="1"/>
        <v>718.3</v>
      </c>
      <c r="AE12" s="115">
        <f t="shared" si="1"/>
        <v>718.3</v>
      </c>
    </row>
    <row r="13" spans="1:35" ht="31.5" customHeight="1">
      <c r="A13" s="17"/>
      <c r="B13" s="30"/>
      <c r="C13" s="29"/>
      <c r="D13" s="28"/>
      <c r="E13" s="145" t="s">
        <v>11</v>
      </c>
      <c r="F13" s="145"/>
      <c r="G13" s="145"/>
      <c r="H13" s="145"/>
      <c r="I13" s="146"/>
      <c r="J13" s="146"/>
      <c r="K13" s="146"/>
      <c r="L13" s="146"/>
      <c r="M13" s="16">
        <v>102</v>
      </c>
      <c r="N13" s="15"/>
      <c r="O13" s="107" t="s">
        <v>10</v>
      </c>
      <c r="P13" s="109">
        <v>1</v>
      </c>
      <c r="Q13" s="109">
        <v>2</v>
      </c>
      <c r="R13" s="109">
        <v>102</v>
      </c>
      <c r="S13" s="105" t="s">
        <v>9</v>
      </c>
      <c r="T13" s="110" t="s">
        <v>6</v>
      </c>
      <c r="U13" s="105" t="s">
        <v>2</v>
      </c>
      <c r="V13" s="110"/>
      <c r="W13" s="117">
        <f>W14</f>
        <v>718.3</v>
      </c>
      <c r="X13" s="138"/>
      <c r="Y13" s="138"/>
      <c r="Z13" s="138"/>
      <c r="AA13" s="116"/>
      <c r="AB13" s="116"/>
      <c r="AC13" s="117">
        <f t="shared" si="1"/>
        <v>718.3</v>
      </c>
      <c r="AD13" s="117">
        <f t="shared" si="1"/>
        <v>718.3</v>
      </c>
      <c r="AE13" s="117">
        <f t="shared" si="1"/>
        <v>718.3</v>
      </c>
    </row>
    <row r="14" spans="1:35" ht="23.25" customHeight="1">
      <c r="A14" s="17"/>
      <c r="B14" s="27"/>
      <c r="C14" s="26"/>
      <c r="D14" s="26"/>
      <c r="E14" s="25"/>
      <c r="F14" s="25"/>
      <c r="G14" s="25"/>
      <c r="H14" s="24"/>
      <c r="I14" s="149" t="s">
        <v>151</v>
      </c>
      <c r="J14" s="149"/>
      <c r="K14" s="149"/>
      <c r="L14" s="149"/>
      <c r="M14" s="16">
        <v>102</v>
      </c>
      <c r="N14" s="15"/>
      <c r="O14" s="107" t="s">
        <v>150</v>
      </c>
      <c r="P14" s="109">
        <v>1</v>
      </c>
      <c r="Q14" s="109">
        <v>2</v>
      </c>
      <c r="R14" s="109">
        <v>102</v>
      </c>
      <c r="S14" s="105" t="s">
        <v>149</v>
      </c>
      <c r="T14" s="110" t="s">
        <v>6</v>
      </c>
      <c r="U14" s="105" t="s">
        <v>2</v>
      </c>
      <c r="V14" s="110"/>
      <c r="W14" s="117">
        <f>W15</f>
        <v>718.3</v>
      </c>
      <c r="X14" s="138"/>
      <c r="Y14" s="138"/>
      <c r="Z14" s="138"/>
      <c r="AA14" s="116"/>
      <c r="AB14" s="116"/>
      <c r="AC14" s="117">
        <f t="shared" si="1"/>
        <v>718.3</v>
      </c>
      <c r="AD14" s="117">
        <f t="shared" si="1"/>
        <v>718.3</v>
      </c>
      <c r="AE14" s="117">
        <f t="shared" si="1"/>
        <v>718.3</v>
      </c>
    </row>
    <row r="15" spans="1:35" ht="82.5" customHeight="1">
      <c r="A15" s="17"/>
      <c r="B15" s="143">
        <v>100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6">
        <v>102</v>
      </c>
      <c r="N15" s="15"/>
      <c r="O15" s="114" t="s">
        <v>33</v>
      </c>
      <c r="P15" s="13">
        <v>1</v>
      </c>
      <c r="Q15" s="13">
        <v>2</v>
      </c>
      <c r="R15" s="13">
        <v>102</v>
      </c>
      <c r="S15" s="53" t="s">
        <v>149</v>
      </c>
      <c r="T15" s="35">
        <v>100</v>
      </c>
      <c r="U15" s="53" t="s">
        <v>2</v>
      </c>
      <c r="V15" s="35"/>
      <c r="W15" s="116">
        <f>W16</f>
        <v>718.3</v>
      </c>
      <c r="X15" s="144"/>
      <c r="Y15" s="144"/>
      <c r="Z15" s="144"/>
      <c r="AA15" s="116"/>
      <c r="AB15" s="116"/>
      <c r="AC15" s="116">
        <f t="shared" si="1"/>
        <v>718.3</v>
      </c>
      <c r="AD15" s="116">
        <f t="shared" si="1"/>
        <v>718.3</v>
      </c>
      <c r="AE15" s="116">
        <f t="shared" si="1"/>
        <v>718.3</v>
      </c>
    </row>
    <row r="16" spans="1:35" ht="30.75" customHeight="1">
      <c r="A16" s="17"/>
      <c r="B16" s="147">
        <v>120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6">
        <v>102</v>
      </c>
      <c r="N16" s="15"/>
      <c r="O16" s="75" t="s">
        <v>119</v>
      </c>
      <c r="P16" s="14">
        <v>1</v>
      </c>
      <c r="Q16" s="13">
        <v>2</v>
      </c>
      <c r="R16" s="12">
        <v>102</v>
      </c>
      <c r="S16" s="36" t="s">
        <v>149</v>
      </c>
      <c r="T16" s="35">
        <v>120</v>
      </c>
      <c r="U16" s="9" t="s">
        <v>2</v>
      </c>
      <c r="V16" s="8"/>
      <c r="W16" s="116">
        <v>718.3</v>
      </c>
      <c r="X16" s="144"/>
      <c r="Y16" s="144"/>
      <c r="Z16" s="144"/>
      <c r="AA16" s="116"/>
      <c r="AB16" s="116"/>
      <c r="AC16" s="116">
        <v>718.3</v>
      </c>
      <c r="AD16" s="116">
        <v>718.3</v>
      </c>
      <c r="AE16" s="116">
        <v>718.3</v>
      </c>
    </row>
    <row r="17" spans="1:31" ht="78.75" hidden="1">
      <c r="A17" s="17"/>
      <c r="B17" s="27"/>
      <c r="C17" s="26"/>
      <c r="D17" s="26"/>
      <c r="E17" s="37"/>
      <c r="F17" s="37"/>
      <c r="G17" s="25"/>
      <c r="H17" s="24"/>
      <c r="I17" s="149" t="s">
        <v>39</v>
      </c>
      <c r="J17" s="149"/>
      <c r="K17" s="149"/>
      <c r="L17" s="149"/>
      <c r="M17" s="16">
        <v>102</v>
      </c>
      <c r="N17" s="15"/>
      <c r="O17" s="73" t="s">
        <v>169</v>
      </c>
      <c r="P17" s="62">
        <v>1</v>
      </c>
      <c r="Q17" s="63">
        <v>2</v>
      </c>
      <c r="R17" s="64">
        <v>102</v>
      </c>
      <c r="S17" s="65" t="s">
        <v>168</v>
      </c>
      <c r="T17" s="66" t="s">
        <v>6</v>
      </c>
      <c r="U17" s="67" t="s">
        <v>2</v>
      </c>
      <c r="V17" s="68"/>
      <c r="W17" s="117"/>
      <c r="X17" s="138"/>
      <c r="Y17" s="138"/>
      <c r="Z17" s="138"/>
      <c r="AA17" s="116"/>
      <c r="AB17" s="116"/>
      <c r="AC17" s="117"/>
      <c r="AD17" s="117"/>
      <c r="AE17" s="117"/>
    </row>
    <row r="18" spans="1:31" ht="84.75" hidden="1" customHeight="1">
      <c r="A18" s="17"/>
      <c r="B18" s="143">
        <v>100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6">
        <v>102</v>
      </c>
      <c r="N18" s="15"/>
      <c r="O18" s="74" t="s">
        <v>33</v>
      </c>
      <c r="P18" s="19">
        <v>1</v>
      </c>
      <c r="Q18" s="18">
        <v>2</v>
      </c>
      <c r="R18" s="12">
        <v>102</v>
      </c>
      <c r="S18" s="65" t="s">
        <v>168</v>
      </c>
      <c r="T18" s="10">
        <v>100</v>
      </c>
      <c r="U18" s="9" t="s">
        <v>2</v>
      </c>
      <c r="V18" s="8"/>
      <c r="W18" s="116"/>
      <c r="X18" s="144"/>
      <c r="Y18" s="144"/>
      <c r="Z18" s="144"/>
      <c r="AA18" s="116"/>
      <c r="AB18" s="116"/>
      <c r="AC18" s="116"/>
      <c r="AD18" s="116"/>
      <c r="AE18" s="116"/>
    </row>
    <row r="19" spans="1:31" ht="31.5" hidden="1">
      <c r="A19" s="17"/>
      <c r="B19" s="147">
        <v>120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6">
        <v>102</v>
      </c>
      <c r="N19" s="15"/>
      <c r="O19" s="75" t="s">
        <v>119</v>
      </c>
      <c r="P19" s="14">
        <v>1</v>
      </c>
      <c r="Q19" s="13">
        <v>2</v>
      </c>
      <c r="R19" s="12">
        <v>102</v>
      </c>
      <c r="S19" s="105" t="s">
        <v>168</v>
      </c>
      <c r="T19" s="35">
        <v>120</v>
      </c>
      <c r="U19" s="9" t="s">
        <v>2</v>
      </c>
      <c r="V19" s="8"/>
      <c r="W19" s="116"/>
      <c r="X19" s="144"/>
      <c r="Y19" s="144"/>
      <c r="Z19" s="144"/>
      <c r="AA19" s="116"/>
      <c r="AB19" s="116"/>
      <c r="AC19" s="116"/>
      <c r="AD19" s="116"/>
      <c r="AE19" s="116"/>
    </row>
    <row r="20" spans="1:31" ht="78.75">
      <c r="A20" s="17"/>
      <c r="B20" s="140" t="s">
        <v>148</v>
      </c>
      <c r="C20" s="140"/>
      <c r="D20" s="140"/>
      <c r="E20" s="141"/>
      <c r="F20" s="141"/>
      <c r="G20" s="141"/>
      <c r="H20" s="141"/>
      <c r="I20" s="141"/>
      <c r="J20" s="141"/>
      <c r="K20" s="141"/>
      <c r="L20" s="141"/>
      <c r="M20" s="16">
        <v>104</v>
      </c>
      <c r="N20" s="15"/>
      <c r="O20" s="106" t="s">
        <v>148</v>
      </c>
      <c r="P20" s="112">
        <v>1</v>
      </c>
      <c r="Q20" s="112">
        <v>4</v>
      </c>
      <c r="R20" s="13">
        <v>104</v>
      </c>
      <c r="S20" s="111" t="s">
        <v>6</v>
      </c>
      <c r="T20" s="113" t="s">
        <v>6</v>
      </c>
      <c r="U20" s="53">
        <v>0</v>
      </c>
      <c r="V20" s="35"/>
      <c r="W20" s="115">
        <f>W21</f>
        <v>1668.0499999999997</v>
      </c>
      <c r="X20" s="138"/>
      <c r="Y20" s="138"/>
      <c r="Z20" s="138"/>
      <c r="AA20" s="116"/>
      <c r="AB20" s="116"/>
      <c r="AC20" s="115">
        <f>AC21</f>
        <v>1100.3</v>
      </c>
      <c r="AD20" s="115">
        <f t="shared" ref="AD20" si="2">AD21</f>
        <v>1658.6</v>
      </c>
      <c r="AE20" s="115">
        <f>AE21</f>
        <v>1100.3</v>
      </c>
    </row>
    <row r="21" spans="1:31" ht="29.25" customHeight="1">
      <c r="A21" s="17"/>
      <c r="B21" s="30"/>
      <c r="C21" s="29"/>
      <c r="D21" s="28"/>
      <c r="E21" s="145" t="s">
        <v>11</v>
      </c>
      <c r="F21" s="145"/>
      <c r="G21" s="145"/>
      <c r="H21" s="145"/>
      <c r="I21" s="146"/>
      <c r="J21" s="146"/>
      <c r="K21" s="146"/>
      <c r="L21" s="146"/>
      <c r="M21" s="16">
        <v>104</v>
      </c>
      <c r="N21" s="15"/>
      <c r="O21" s="78" t="s">
        <v>10</v>
      </c>
      <c r="P21" s="79">
        <v>1</v>
      </c>
      <c r="Q21" s="80">
        <v>4</v>
      </c>
      <c r="R21" s="64">
        <v>104</v>
      </c>
      <c r="S21" s="81" t="s">
        <v>9</v>
      </c>
      <c r="T21" s="82" t="s">
        <v>6</v>
      </c>
      <c r="U21" s="67" t="s">
        <v>2</v>
      </c>
      <c r="V21" s="68"/>
      <c r="W21" s="117">
        <f>W22+W25+W31</f>
        <v>1668.0499999999997</v>
      </c>
      <c r="X21" s="138"/>
      <c r="Y21" s="138"/>
      <c r="Z21" s="138"/>
      <c r="AA21" s="116"/>
      <c r="AB21" s="116"/>
      <c r="AC21" s="117">
        <f>AC22+AC25+AC31</f>
        <v>1100.3</v>
      </c>
      <c r="AD21" s="117">
        <f t="shared" ref="AD21" si="3">AD23+AD25+AD28+AD30</f>
        <v>1658.6</v>
      </c>
      <c r="AE21" s="117">
        <f>AE22+AE25+AE31</f>
        <v>1100.3</v>
      </c>
    </row>
    <row r="22" spans="1:31" ht="31.5">
      <c r="A22" s="17"/>
      <c r="B22" s="27"/>
      <c r="C22" s="26"/>
      <c r="D22" s="26"/>
      <c r="E22" s="25"/>
      <c r="F22" s="25"/>
      <c r="G22" s="25"/>
      <c r="H22" s="24"/>
      <c r="I22" s="149" t="s">
        <v>145</v>
      </c>
      <c r="J22" s="149"/>
      <c r="K22" s="149"/>
      <c r="L22" s="149"/>
      <c r="M22" s="16">
        <v>104</v>
      </c>
      <c r="N22" s="15"/>
      <c r="O22" s="73" t="s">
        <v>144</v>
      </c>
      <c r="P22" s="62">
        <v>1</v>
      </c>
      <c r="Q22" s="63">
        <v>4</v>
      </c>
      <c r="R22" s="64">
        <v>104</v>
      </c>
      <c r="S22" s="65" t="s">
        <v>143</v>
      </c>
      <c r="T22" s="66" t="s">
        <v>6</v>
      </c>
      <c r="U22" s="67" t="s">
        <v>2</v>
      </c>
      <c r="V22" s="68"/>
      <c r="W22" s="117">
        <f>W23</f>
        <v>1102.3999999999999</v>
      </c>
      <c r="X22" s="138"/>
      <c r="Y22" s="138"/>
      <c r="Z22" s="138"/>
      <c r="AA22" s="116"/>
      <c r="AB22" s="116"/>
      <c r="AC22" s="117">
        <f>AC23</f>
        <v>1075.3</v>
      </c>
      <c r="AD22" s="117">
        <f t="shared" ref="AD22:AD23" si="4">AD23</f>
        <v>1075.3</v>
      </c>
      <c r="AE22" s="117">
        <f>AE23</f>
        <v>1075.3</v>
      </c>
    </row>
    <row r="23" spans="1:31" ht="82.5" customHeight="1">
      <c r="A23" s="17"/>
      <c r="B23" s="143">
        <v>100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6">
        <v>104</v>
      </c>
      <c r="N23" s="15"/>
      <c r="O23" s="74" t="s">
        <v>33</v>
      </c>
      <c r="P23" s="19">
        <v>1</v>
      </c>
      <c r="Q23" s="18">
        <v>4</v>
      </c>
      <c r="R23" s="12">
        <v>104</v>
      </c>
      <c r="S23" s="11" t="s">
        <v>143</v>
      </c>
      <c r="T23" s="10">
        <v>100</v>
      </c>
      <c r="U23" s="9" t="s">
        <v>2</v>
      </c>
      <c r="V23" s="8"/>
      <c r="W23" s="116">
        <f>W24</f>
        <v>1102.3999999999999</v>
      </c>
      <c r="X23" s="144"/>
      <c r="Y23" s="144"/>
      <c r="Z23" s="144"/>
      <c r="AA23" s="116"/>
      <c r="AB23" s="116"/>
      <c r="AC23" s="116">
        <f>AC24</f>
        <v>1075.3</v>
      </c>
      <c r="AD23" s="116">
        <f t="shared" si="4"/>
        <v>1075.3</v>
      </c>
      <c r="AE23" s="116">
        <f>AE24</f>
        <v>1075.3</v>
      </c>
    </row>
    <row r="24" spans="1:31" ht="33.75" customHeight="1">
      <c r="A24" s="17"/>
      <c r="B24" s="147">
        <v>120</v>
      </c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6">
        <v>104</v>
      </c>
      <c r="N24" s="15"/>
      <c r="O24" s="75" t="s">
        <v>119</v>
      </c>
      <c r="P24" s="14">
        <v>1</v>
      </c>
      <c r="Q24" s="13">
        <v>4</v>
      </c>
      <c r="R24" s="12">
        <v>104</v>
      </c>
      <c r="S24" s="36" t="s">
        <v>143</v>
      </c>
      <c r="T24" s="35">
        <v>120</v>
      </c>
      <c r="U24" s="9" t="s">
        <v>2</v>
      </c>
      <c r="V24" s="8"/>
      <c r="W24" s="116">
        <f>1075.3+27.1</f>
        <v>1102.3999999999999</v>
      </c>
      <c r="X24" s="144"/>
      <c r="Y24" s="144"/>
      <c r="Z24" s="144"/>
      <c r="AA24" s="116"/>
      <c r="AB24" s="116"/>
      <c r="AC24" s="116">
        <v>1075.3</v>
      </c>
      <c r="AD24" s="116">
        <v>1075.3</v>
      </c>
      <c r="AE24" s="116">
        <v>1075.3</v>
      </c>
    </row>
    <row r="25" spans="1:31" ht="33" customHeight="1">
      <c r="A25" s="17"/>
      <c r="B25" s="42"/>
      <c r="C25" s="41"/>
      <c r="D25" s="41"/>
      <c r="E25" s="25"/>
      <c r="F25" s="25"/>
      <c r="G25" s="25"/>
      <c r="H25" s="24"/>
      <c r="I25" s="150" t="s">
        <v>142</v>
      </c>
      <c r="J25" s="150"/>
      <c r="K25" s="150"/>
      <c r="L25" s="150"/>
      <c r="M25" s="16">
        <v>104</v>
      </c>
      <c r="N25" s="15"/>
      <c r="O25" s="78" t="s">
        <v>141</v>
      </c>
      <c r="P25" s="79">
        <v>1</v>
      </c>
      <c r="Q25" s="80">
        <v>4</v>
      </c>
      <c r="R25" s="64">
        <v>104</v>
      </c>
      <c r="S25" s="81" t="s">
        <v>140</v>
      </c>
      <c r="T25" s="82" t="s">
        <v>6</v>
      </c>
      <c r="U25" s="67" t="s">
        <v>2</v>
      </c>
      <c r="V25" s="68"/>
      <c r="W25" s="117">
        <f>W26+W28</f>
        <v>565.54999999999995</v>
      </c>
      <c r="X25" s="138"/>
      <c r="Y25" s="138"/>
      <c r="Z25" s="138"/>
      <c r="AA25" s="116"/>
      <c r="AB25" s="116"/>
      <c r="AC25" s="117">
        <f>AC26+AC28</f>
        <v>25</v>
      </c>
      <c r="AD25" s="117">
        <f t="shared" ref="AD25:AD26" si="5">AD26</f>
        <v>548.20000000000005</v>
      </c>
      <c r="AE25" s="117">
        <f>AE26+AE28</f>
        <v>25</v>
      </c>
    </row>
    <row r="26" spans="1:31" ht="33" customHeight="1">
      <c r="A26" s="17"/>
      <c r="B26" s="143">
        <v>200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6">
        <v>104</v>
      </c>
      <c r="N26" s="15"/>
      <c r="O26" s="73" t="s">
        <v>165</v>
      </c>
      <c r="P26" s="19">
        <v>1</v>
      </c>
      <c r="Q26" s="18">
        <v>4</v>
      </c>
      <c r="R26" s="12">
        <v>104</v>
      </c>
      <c r="S26" s="11" t="s">
        <v>140</v>
      </c>
      <c r="T26" s="10">
        <v>200</v>
      </c>
      <c r="U26" s="9" t="s">
        <v>2</v>
      </c>
      <c r="V26" s="8"/>
      <c r="W26" s="116">
        <f>W27</f>
        <v>535.5</v>
      </c>
      <c r="X26" s="144"/>
      <c r="Y26" s="144"/>
      <c r="Z26" s="144"/>
      <c r="AA26" s="116"/>
      <c r="AB26" s="116"/>
      <c r="AC26" s="116">
        <v>0</v>
      </c>
      <c r="AD26" s="116">
        <f t="shared" si="5"/>
        <v>548.20000000000005</v>
      </c>
      <c r="AE26" s="116">
        <v>0</v>
      </c>
    </row>
    <row r="27" spans="1:31" ht="47.25">
      <c r="A27" s="17"/>
      <c r="B27" s="147">
        <v>240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6">
        <v>104</v>
      </c>
      <c r="N27" s="15"/>
      <c r="O27" s="75" t="s">
        <v>5</v>
      </c>
      <c r="P27" s="14">
        <v>1</v>
      </c>
      <c r="Q27" s="13">
        <v>4</v>
      </c>
      <c r="R27" s="12">
        <v>104</v>
      </c>
      <c r="S27" s="36" t="s">
        <v>140</v>
      </c>
      <c r="T27" s="35">
        <v>240</v>
      </c>
      <c r="U27" s="9" t="s">
        <v>2</v>
      </c>
      <c r="V27" s="8"/>
      <c r="W27" s="116">
        <f>548.2-27.1+9.4+5</f>
        <v>535.5</v>
      </c>
      <c r="X27" s="144"/>
      <c r="Y27" s="144"/>
      <c r="Z27" s="144"/>
      <c r="AA27" s="116"/>
      <c r="AB27" s="116"/>
      <c r="AC27" s="116">
        <v>0</v>
      </c>
      <c r="AD27" s="116">
        <v>548.20000000000005</v>
      </c>
      <c r="AE27" s="116">
        <v>0</v>
      </c>
    </row>
    <row r="28" spans="1:31" ht="26.25" customHeight="1">
      <c r="A28" s="17"/>
      <c r="B28" s="153">
        <v>800</v>
      </c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6">
        <v>104</v>
      </c>
      <c r="N28" s="15"/>
      <c r="O28" s="77" t="s">
        <v>31</v>
      </c>
      <c r="P28" s="46">
        <v>1</v>
      </c>
      <c r="Q28" s="45">
        <v>4</v>
      </c>
      <c r="R28" s="12">
        <v>104</v>
      </c>
      <c r="S28" s="44" t="s">
        <v>140</v>
      </c>
      <c r="T28" s="43">
        <v>800</v>
      </c>
      <c r="U28" s="9" t="s">
        <v>2</v>
      </c>
      <c r="V28" s="8"/>
      <c r="W28" s="116">
        <f>W29</f>
        <v>30.049999999999997</v>
      </c>
      <c r="X28" s="144"/>
      <c r="Y28" s="144"/>
      <c r="Z28" s="144"/>
      <c r="AA28" s="116"/>
      <c r="AB28" s="116"/>
      <c r="AC28" s="116">
        <f>AC29</f>
        <v>25</v>
      </c>
      <c r="AD28" s="116">
        <f t="shared" ref="AD28" si="6">AD29</f>
        <v>35</v>
      </c>
      <c r="AE28" s="116">
        <f>AE29</f>
        <v>25</v>
      </c>
    </row>
    <row r="29" spans="1:31" ht="15" customHeight="1">
      <c r="A29" s="17"/>
      <c r="B29" s="147">
        <v>850</v>
      </c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6">
        <v>104</v>
      </c>
      <c r="N29" s="15"/>
      <c r="O29" s="75" t="s">
        <v>30</v>
      </c>
      <c r="P29" s="14">
        <v>1</v>
      </c>
      <c r="Q29" s="13">
        <v>4</v>
      </c>
      <c r="R29" s="12">
        <v>104</v>
      </c>
      <c r="S29" s="36" t="s">
        <v>140</v>
      </c>
      <c r="T29" s="35">
        <v>850</v>
      </c>
      <c r="U29" s="9" t="s">
        <v>2</v>
      </c>
      <c r="V29" s="8"/>
      <c r="W29" s="116">
        <f>35+0.05-5</f>
        <v>30.049999999999997</v>
      </c>
      <c r="X29" s="144"/>
      <c r="Y29" s="144"/>
      <c r="Z29" s="144"/>
      <c r="AA29" s="116"/>
      <c r="AB29" s="116"/>
      <c r="AC29" s="116">
        <v>25</v>
      </c>
      <c r="AD29" s="116">
        <v>35</v>
      </c>
      <c r="AE29" s="116">
        <v>25</v>
      </c>
    </row>
    <row r="30" spans="1:31" ht="63">
      <c r="A30" s="17"/>
      <c r="B30" s="27"/>
      <c r="C30" s="26"/>
      <c r="D30" s="26"/>
      <c r="E30" s="37"/>
      <c r="F30" s="37"/>
      <c r="G30" s="25"/>
      <c r="H30" s="24"/>
      <c r="I30" s="149" t="s">
        <v>147</v>
      </c>
      <c r="J30" s="149"/>
      <c r="K30" s="149"/>
      <c r="L30" s="149"/>
      <c r="M30" s="16">
        <v>104</v>
      </c>
      <c r="N30" s="15"/>
      <c r="O30" s="107" t="s">
        <v>146</v>
      </c>
      <c r="P30" s="109">
        <v>1</v>
      </c>
      <c r="Q30" s="109">
        <v>4</v>
      </c>
      <c r="R30" s="109">
        <v>104</v>
      </c>
      <c r="S30" s="105" t="s">
        <v>186</v>
      </c>
      <c r="T30" s="110" t="s">
        <v>6</v>
      </c>
      <c r="U30" s="105" t="s">
        <v>2</v>
      </c>
      <c r="V30" s="110"/>
      <c r="W30" s="117">
        <f>W31</f>
        <v>0.1</v>
      </c>
      <c r="X30" s="138"/>
      <c r="Y30" s="138"/>
      <c r="Z30" s="138"/>
      <c r="AA30" s="116"/>
      <c r="AB30" s="116"/>
      <c r="AC30" s="117">
        <f>AC31</f>
        <v>0</v>
      </c>
      <c r="AD30" s="117">
        <f t="shared" ref="AD30:AD31" si="7">AD31</f>
        <v>0.1</v>
      </c>
      <c r="AE30" s="117">
        <f>AE31</f>
        <v>0</v>
      </c>
    </row>
    <row r="31" spans="1:31" ht="31.5">
      <c r="A31" s="17"/>
      <c r="B31" s="143">
        <v>200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6">
        <v>104</v>
      </c>
      <c r="N31" s="15"/>
      <c r="O31" s="73" t="s">
        <v>165</v>
      </c>
      <c r="P31" s="19">
        <v>1</v>
      </c>
      <c r="Q31" s="18">
        <v>4</v>
      </c>
      <c r="R31" s="12">
        <v>104</v>
      </c>
      <c r="S31" s="65" t="s">
        <v>186</v>
      </c>
      <c r="T31" s="10">
        <v>200</v>
      </c>
      <c r="U31" s="9" t="s">
        <v>2</v>
      </c>
      <c r="V31" s="8"/>
      <c r="W31" s="116">
        <f>W32</f>
        <v>0.1</v>
      </c>
      <c r="X31" s="144"/>
      <c r="Y31" s="144"/>
      <c r="Z31" s="144"/>
      <c r="AA31" s="116"/>
      <c r="AB31" s="116"/>
      <c r="AC31" s="116">
        <f>AC32</f>
        <v>0</v>
      </c>
      <c r="AD31" s="116">
        <f t="shared" si="7"/>
        <v>0.1</v>
      </c>
      <c r="AE31" s="116">
        <f>AE32</f>
        <v>0</v>
      </c>
    </row>
    <row r="32" spans="1:31" ht="46.5" customHeight="1">
      <c r="A32" s="17"/>
      <c r="B32" s="147">
        <v>240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6">
        <v>104</v>
      </c>
      <c r="N32" s="15"/>
      <c r="O32" s="75" t="s">
        <v>5</v>
      </c>
      <c r="P32" s="14">
        <v>1</v>
      </c>
      <c r="Q32" s="13">
        <v>4</v>
      </c>
      <c r="R32" s="12">
        <v>104</v>
      </c>
      <c r="S32" s="105" t="s">
        <v>186</v>
      </c>
      <c r="T32" s="35">
        <v>240</v>
      </c>
      <c r="U32" s="9" t="s">
        <v>2</v>
      </c>
      <c r="V32" s="8"/>
      <c r="W32" s="116">
        <v>0.1</v>
      </c>
      <c r="X32" s="144"/>
      <c r="Y32" s="144"/>
      <c r="Z32" s="144"/>
      <c r="AA32" s="116"/>
      <c r="AB32" s="116"/>
      <c r="AC32" s="116">
        <v>0</v>
      </c>
      <c r="AD32" s="116">
        <v>0.1</v>
      </c>
      <c r="AE32" s="116">
        <v>0</v>
      </c>
    </row>
    <row r="33" spans="1:31" ht="78.75" hidden="1">
      <c r="A33" s="17"/>
      <c r="B33" s="27"/>
      <c r="C33" s="26"/>
      <c r="D33" s="26"/>
      <c r="E33" s="37"/>
      <c r="F33" s="37"/>
      <c r="G33" s="25"/>
      <c r="H33" s="24"/>
      <c r="I33" s="149" t="s">
        <v>39</v>
      </c>
      <c r="J33" s="149"/>
      <c r="K33" s="149"/>
      <c r="L33" s="149"/>
      <c r="M33" s="16">
        <v>104</v>
      </c>
      <c r="N33" s="15"/>
      <c r="O33" s="73" t="s">
        <v>169</v>
      </c>
      <c r="P33" s="62">
        <v>1</v>
      </c>
      <c r="Q33" s="63">
        <v>4</v>
      </c>
      <c r="R33" s="64">
        <v>104</v>
      </c>
      <c r="S33" s="65" t="s">
        <v>168</v>
      </c>
      <c r="T33" s="66" t="s">
        <v>6</v>
      </c>
      <c r="U33" s="67" t="s">
        <v>2</v>
      </c>
      <c r="V33" s="68"/>
      <c r="W33" s="117"/>
      <c r="X33" s="138"/>
      <c r="Y33" s="138"/>
      <c r="Z33" s="138"/>
      <c r="AA33" s="116"/>
      <c r="AB33" s="116"/>
      <c r="AC33" s="117"/>
      <c r="AD33" s="117"/>
      <c r="AE33" s="117"/>
    </row>
    <row r="34" spans="1:31" ht="85.5" hidden="1" customHeight="1">
      <c r="A34" s="17"/>
      <c r="B34" s="143">
        <v>100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6">
        <v>104</v>
      </c>
      <c r="N34" s="15"/>
      <c r="O34" s="114" t="s">
        <v>33</v>
      </c>
      <c r="P34" s="13">
        <v>1</v>
      </c>
      <c r="Q34" s="13">
        <v>4</v>
      </c>
      <c r="R34" s="13">
        <v>104</v>
      </c>
      <c r="S34" s="53" t="s">
        <v>168</v>
      </c>
      <c r="T34" s="35">
        <v>100</v>
      </c>
      <c r="U34" s="53" t="s">
        <v>2</v>
      </c>
      <c r="V34" s="35"/>
      <c r="W34" s="116"/>
      <c r="X34" s="144"/>
      <c r="Y34" s="144"/>
      <c r="Z34" s="144"/>
      <c r="AA34" s="116"/>
      <c r="AB34" s="116"/>
      <c r="AC34" s="116"/>
      <c r="AD34" s="116"/>
      <c r="AE34" s="116"/>
    </row>
    <row r="35" spans="1:31" ht="30" hidden="1" customHeight="1">
      <c r="A35" s="17"/>
      <c r="B35" s="147">
        <v>120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6">
        <v>104</v>
      </c>
      <c r="N35" s="15"/>
      <c r="O35" s="114" t="s">
        <v>119</v>
      </c>
      <c r="P35" s="13">
        <v>1</v>
      </c>
      <c r="Q35" s="13">
        <v>4</v>
      </c>
      <c r="R35" s="13">
        <v>104</v>
      </c>
      <c r="S35" s="53" t="s">
        <v>168</v>
      </c>
      <c r="T35" s="35">
        <v>120</v>
      </c>
      <c r="U35" s="53" t="s">
        <v>2</v>
      </c>
      <c r="V35" s="35"/>
      <c r="W35" s="116"/>
      <c r="X35" s="144"/>
      <c r="Y35" s="144"/>
      <c r="Z35" s="144"/>
      <c r="AA35" s="116"/>
      <c r="AB35" s="116"/>
      <c r="AC35" s="116"/>
      <c r="AD35" s="116"/>
      <c r="AE35" s="116"/>
    </row>
    <row r="36" spans="1:31" ht="54" customHeight="1">
      <c r="A36" s="17"/>
      <c r="B36" s="140" t="s">
        <v>139</v>
      </c>
      <c r="C36" s="140"/>
      <c r="D36" s="140"/>
      <c r="E36" s="141"/>
      <c r="F36" s="141"/>
      <c r="G36" s="141"/>
      <c r="H36" s="141"/>
      <c r="I36" s="141"/>
      <c r="J36" s="141"/>
      <c r="K36" s="141"/>
      <c r="L36" s="141"/>
      <c r="M36" s="16">
        <v>106</v>
      </c>
      <c r="N36" s="15"/>
      <c r="O36" s="106" t="s">
        <v>139</v>
      </c>
      <c r="P36" s="112">
        <v>1</v>
      </c>
      <c r="Q36" s="112">
        <v>6</v>
      </c>
      <c r="R36" s="13">
        <v>106</v>
      </c>
      <c r="S36" s="111" t="s">
        <v>6</v>
      </c>
      <c r="T36" s="113" t="s">
        <v>6</v>
      </c>
      <c r="U36" s="53">
        <v>0</v>
      </c>
      <c r="V36" s="35"/>
      <c r="W36" s="115">
        <f>W37</f>
        <v>7.1</v>
      </c>
      <c r="X36" s="142"/>
      <c r="Y36" s="142"/>
      <c r="Z36" s="142"/>
      <c r="AA36" s="118"/>
      <c r="AB36" s="119"/>
      <c r="AC36" s="115">
        <f t="shared" ref="AC36:AE39" si="8">AC37</f>
        <v>7.1</v>
      </c>
      <c r="AD36" s="115">
        <f t="shared" si="8"/>
        <v>7.1</v>
      </c>
      <c r="AE36" s="115">
        <f t="shared" si="8"/>
        <v>7.1</v>
      </c>
    </row>
    <row r="37" spans="1:31" ht="29.25" customHeight="1">
      <c r="A37" s="17"/>
      <c r="B37" s="30"/>
      <c r="C37" s="29"/>
      <c r="D37" s="28"/>
      <c r="E37" s="151" t="s">
        <v>11</v>
      </c>
      <c r="F37" s="151"/>
      <c r="G37" s="151"/>
      <c r="H37" s="151"/>
      <c r="I37" s="152"/>
      <c r="J37" s="152"/>
      <c r="K37" s="152"/>
      <c r="L37" s="152"/>
      <c r="M37" s="16">
        <v>106</v>
      </c>
      <c r="N37" s="15"/>
      <c r="O37" s="107" t="s">
        <v>10</v>
      </c>
      <c r="P37" s="109">
        <v>1</v>
      </c>
      <c r="Q37" s="109">
        <v>6</v>
      </c>
      <c r="R37" s="109">
        <v>106</v>
      </c>
      <c r="S37" s="105" t="s">
        <v>9</v>
      </c>
      <c r="T37" s="110" t="s">
        <v>6</v>
      </c>
      <c r="U37" s="105" t="s">
        <v>2</v>
      </c>
      <c r="V37" s="110"/>
      <c r="W37" s="117">
        <f>W38</f>
        <v>7.1</v>
      </c>
      <c r="X37" s="138"/>
      <c r="Y37" s="138"/>
      <c r="Z37" s="138"/>
      <c r="AA37" s="116"/>
      <c r="AB37" s="116"/>
      <c r="AC37" s="117">
        <f t="shared" si="8"/>
        <v>7.1</v>
      </c>
      <c r="AD37" s="117">
        <f t="shared" si="8"/>
        <v>7.1</v>
      </c>
      <c r="AE37" s="117">
        <f t="shared" si="8"/>
        <v>7.1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149" t="s">
        <v>138</v>
      </c>
      <c r="J38" s="149"/>
      <c r="K38" s="149"/>
      <c r="L38" s="149"/>
      <c r="M38" s="16">
        <v>106</v>
      </c>
      <c r="N38" s="15"/>
      <c r="O38" s="107" t="s">
        <v>137</v>
      </c>
      <c r="P38" s="109">
        <v>1</v>
      </c>
      <c r="Q38" s="109">
        <v>6</v>
      </c>
      <c r="R38" s="109">
        <v>106</v>
      </c>
      <c r="S38" s="105" t="s">
        <v>134</v>
      </c>
      <c r="T38" s="110" t="s">
        <v>6</v>
      </c>
      <c r="U38" s="105" t="s">
        <v>2</v>
      </c>
      <c r="V38" s="110"/>
      <c r="W38" s="117">
        <f>W39</f>
        <v>7.1</v>
      </c>
      <c r="X38" s="138"/>
      <c r="Y38" s="138"/>
      <c r="Z38" s="138"/>
      <c r="AA38" s="116"/>
      <c r="AB38" s="116"/>
      <c r="AC38" s="117">
        <f t="shared" si="8"/>
        <v>7.1</v>
      </c>
      <c r="AD38" s="117">
        <f t="shared" si="8"/>
        <v>7.1</v>
      </c>
      <c r="AE38" s="117">
        <f t="shared" si="8"/>
        <v>7.1</v>
      </c>
    </row>
    <row r="39" spans="1:31" ht="19.5" customHeight="1">
      <c r="A39" s="17"/>
      <c r="B39" s="143">
        <v>500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6">
        <v>106</v>
      </c>
      <c r="N39" s="15"/>
      <c r="O39" s="74" t="s">
        <v>136</v>
      </c>
      <c r="P39" s="19">
        <v>1</v>
      </c>
      <c r="Q39" s="18">
        <v>6</v>
      </c>
      <c r="R39" s="12">
        <v>106</v>
      </c>
      <c r="S39" s="11" t="s">
        <v>134</v>
      </c>
      <c r="T39" s="10">
        <v>500</v>
      </c>
      <c r="U39" s="9" t="s">
        <v>2</v>
      </c>
      <c r="V39" s="8"/>
      <c r="W39" s="116">
        <f>W40</f>
        <v>7.1</v>
      </c>
      <c r="X39" s="144"/>
      <c r="Y39" s="144"/>
      <c r="Z39" s="144"/>
      <c r="AA39" s="116"/>
      <c r="AB39" s="116"/>
      <c r="AC39" s="116">
        <f t="shared" si="8"/>
        <v>7.1</v>
      </c>
      <c r="AD39" s="116">
        <f t="shared" si="8"/>
        <v>7.1</v>
      </c>
      <c r="AE39" s="116">
        <f t="shared" si="8"/>
        <v>7.1</v>
      </c>
    </row>
    <row r="40" spans="1:31" ht="38.25" customHeight="1">
      <c r="A40" s="17"/>
      <c r="B40" s="147">
        <v>540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6">
        <v>106</v>
      </c>
      <c r="N40" s="15"/>
      <c r="O40" s="75" t="s">
        <v>135</v>
      </c>
      <c r="P40" s="14">
        <v>1</v>
      </c>
      <c r="Q40" s="13">
        <v>6</v>
      </c>
      <c r="R40" s="12">
        <v>106</v>
      </c>
      <c r="S40" s="36" t="s">
        <v>134</v>
      </c>
      <c r="T40" s="35">
        <v>540</v>
      </c>
      <c r="U40" s="9" t="s">
        <v>2</v>
      </c>
      <c r="V40" s="8"/>
      <c r="W40" s="116">
        <v>7.1</v>
      </c>
      <c r="X40" s="144"/>
      <c r="Y40" s="144"/>
      <c r="Z40" s="144"/>
      <c r="AA40" s="116"/>
      <c r="AB40" s="116"/>
      <c r="AC40" s="116">
        <v>7.1</v>
      </c>
      <c r="AD40" s="116">
        <v>7.1</v>
      </c>
      <c r="AE40" s="116">
        <v>7.1</v>
      </c>
    </row>
    <row r="41" spans="1:31" ht="61.5" customHeight="1">
      <c r="A41" s="17"/>
      <c r="B41" s="140" t="s">
        <v>133</v>
      </c>
      <c r="C41" s="140"/>
      <c r="D41" s="140"/>
      <c r="E41" s="141"/>
      <c r="F41" s="141"/>
      <c r="G41" s="141"/>
      <c r="H41" s="141"/>
      <c r="I41" s="141"/>
      <c r="J41" s="141"/>
      <c r="K41" s="141"/>
      <c r="L41" s="141"/>
      <c r="M41" s="16">
        <v>111</v>
      </c>
      <c r="N41" s="15"/>
      <c r="O41" s="76" t="s">
        <v>190</v>
      </c>
      <c r="P41" s="34">
        <v>1</v>
      </c>
      <c r="Q41" s="33">
        <v>7</v>
      </c>
      <c r="R41" s="12">
        <v>111</v>
      </c>
      <c r="S41" s="32" t="s">
        <v>6</v>
      </c>
      <c r="T41" s="31" t="s">
        <v>6</v>
      </c>
      <c r="U41" s="9">
        <v>0</v>
      </c>
      <c r="V41" s="8"/>
      <c r="W41" s="120">
        <f>W42</f>
        <v>60.5</v>
      </c>
      <c r="X41" s="148"/>
      <c r="Y41" s="148"/>
      <c r="Z41" s="148"/>
      <c r="AA41" s="120"/>
      <c r="AB41" s="120"/>
      <c r="AC41" s="120">
        <v>0</v>
      </c>
      <c r="AD41" s="120"/>
      <c r="AE41" s="120">
        <v>0</v>
      </c>
    </row>
    <row r="42" spans="1:31" ht="43.5" customHeight="1">
      <c r="A42" s="17"/>
      <c r="B42" s="30"/>
      <c r="C42" s="29"/>
      <c r="D42" s="28"/>
      <c r="E42" s="151" t="s">
        <v>11</v>
      </c>
      <c r="F42" s="151"/>
      <c r="G42" s="151"/>
      <c r="H42" s="151"/>
      <c r="I42" s="152"/>
      <c r="J42" s="152"/>
      <c r="K42" s="152"/>
      <c r="L42" s="152"/>
      <c r="M42" s="16">
        <v>111</v>
      </c>
      <c r="N42" s="15"/>
      <c r="O42" s="73" t="s">
        <v>10</v>
      </c>
      <c r="P42" s="62">
        <v>1</v>
      </c>
      <c r="Q42" s="63">
        <v>7</v>
      </c>
      <c r="R42" s="64">
        <v>111</v>
      </c>
      <c r="S42" s="65" t="s">
        <v>9</v>
      </c>
      <c r="T42" s="66" t="s">
        <v>6</v>
      </c>
      <c r="U42" s="67" t="s">
        <v>2</v>
      </c>
      <c r="V42" s="68"/>
      <c r="W42" s="117">
        <f>W43</f>
        <v>60.5</v>
      </c>
      <c r="X42" s="138"/>
      <c r="Y42" s="138"/>
      <c r="Z42" s="138"/>
      <c r="AA42" s="116"/>
      <c r="AB42" s="116"/>
      <c r="AC42" s="117">
        <v>0</v>
      </c>
      <c r="AD42" s="117"/>
      <c r="AE42" s="117">
        <v>0</v>
      </c>
    </row>
    <row r="43" spans="1:31" ht="55.5" customHeight="1">
      <c r="A43" s="17"/>
      <c r="B43" s="27"/>
      <c r="C43" s="26"/>
      <c r="D43" s="26"/>
      <c r="E43" s="25"/>
      <c r="F43" s="25"/>
      <c r="G43" s="25"/>
      <c r="H43" s="24"/>
      <c r="I43" s="149" t="s">
        <v>132</v>
      </c>
      <c r="J43" s="149"/>
      <c r="K43" s="149"/>
      <c r="L43" s="149"/>
      <c r="M43" s="16">
        <v>111</v>
      </c>
      <c r="N43" s="15"/>
      <c r="O43" s="73" t="s">
        <v>192</v>
      </c>
      <c r="P43" s="62">
        <v>1</v>
      </c>
      <c r="Q43" s="63">
        <v>7</v>
      </c>
      <c r="R43" s="64">
        <v>111</v>
      </c>
      <c r="S43" s="65" t="s">
        <v>131</v>
      </c>
      <c r="T43" s="66" t="s">
        <v>6</v>
      </c>
      <c r="U43" s="67" t="s">
        <v>2</v>
      </c>
      <c r="V43" s="68"/>
      <c r="W43" s="117">
        <f>W44</f>
        <v>60.5</v>
      </c>
      <c r="X43" s="138"/>
      <c r="Y43" s="138"/>
      <c r="Z43" s="138"/>
      <c r="AA43" s="116"/>
      <c r="AB43" s="116"/>
      <c r="AC43" s="117">
        <v>0</v>
      </c>
      <c r="AD43" s="117"/>
      <c r="AE43" s="117">
        <v>0</v>
      </c>
    </row>
    <row r="44" spans="1:31" ht="48.75" customHeight="1">
      <c r="A44" s="17"/>
      <c r="B44" s="143">
        <v>800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6">
        <v>111</v>
      </c>
      <c r="N44" s="15"/>
      <c r="O44" s="74" t="s">
        <v>191</v>
      </c>
      <c r="P44" s="19">
        <v>1</v>
      </c>
      <c r="Q44" s="18">
        <v>7</v>
      </c>
      <c r="R44" s="12">
        <v>111</v>
      </c>
      <c r="S44" s="11" t="s">
        <v>131</v>
      </c>
      <c r="T44" s="10">
        <v>200</v>
      </c>
      <c r="U44" s="9" t="s">
        <v>2</v>
      </c>
      <c r="V44" s="8"/>
      <c r="W44" s="116">
        <f>W45</f>
        <v>60.5</v>
      </c>
      <c r="X44" s="144"/>
      <c r="Y44" s="144"/>
      <c r="Z44" s="144"/>
      <c r="AA44" s="116"/>
      <c r="AB44" s="116"/>
      <c r="AC44" s="116">
        <v>0</v>
      </c>
      <c r="AD44" s="116"/>
      <c r="AE44" s="116">
        <v>0</v>
      </c>
    </row>
    <row r="45" spans="1:31" ht="55.5" customHeight="1">
      <c r="A45" s="17"/>
      <c r="B45" s="147">
        <v>870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6">
        <v>111</v>
      </c>
      <c r="N45" s="15"/>
      <c r="O45" s="75" t="s">
        <v>5</v>
      </c>
      <c r="P45" s="14">
        <v>1</v>
      </c>
      <c r="Q45" s="13">
        <v>7</v>
      </c>
      <c r="R45" s="12">
        <v>111</v>
      </c>
      <c r="S45" s="36" t="s">
        <v>131</v>
      </c>
      <c r="T45" s="35">
        <v>240</v>
      </c>
      <c r="U45" s="9" t="s">
        <v>2</v>
      </c>
      <c r="V45" s="8"/>
      <c r="W45" s="116">
        <v>60.5</v>
      </c>
      <c r="X45" s="144"/>
      <c r="Y45" s="144"/>
      <c r="Z45" s="144"/>
      <c r="AA45" s="116"/>
      <c r="AB45" s="116"/>
      <c r="AC45" s="116">
        <v>0</v>
      </c>
      <c r="AD45" s="116"/>
      <c r="AE45" s="116">
        <v>0</v>
      </c>
    </row>
    <row r="46" spans="1:31" ht="27.75" customHeight="1">
      <c r="A46" s="17"/>
      <c r="B46" s="140" t="s">
        <v>130</v>
      </c>
      <c r="C46" s="140"/>
      <c r="D46" s="140"/>
      <c r="E46" s="141"/>
      <c r="F46" s="141"/>
      <c r="G46" s="141"/>
      <c r="H46" s="141"/>
      <c r="I46" s="141"/>
      <c r="J46" s="141"/>
      <c r="K46" s="141"/>
      <c r="L46" s="141"/>
      <c r="M46" s="16">
        <v>113</v>
      </c>
      <c r="N46" s="15"/>
      <c r="O46" s="76" t="s">
        <v>130</v>
      </c>
      <c r="P46" s="34">
        <v>1</v>
      </c>
      <c r="Q46" s="33">
        <v>13</v>
      </c>
      <c r="R46" s="12">
        <v>113</v>
      </c>
      <c r="S46" s="32" t="s">
        <v>6</v>
      </c>
      <c r="T46" s="31" t="s">
        <v>6</v>
      </c>
      <c r="U46" s="9">
        <v>0</v>
      </c>
      <c r="V46" s="8"/>
      <c r="W46" s="121">
        <f>W47</f>
        <v>74</v>
      </c>
      <c r="X46" s="148"/>
      <c r="Y46" s="148"/>
      <c r="Z46" s="148"/>
      <c r="AA46" s="120"/>
      <c r="AB46" s="120"/>
      <c r="AC46" s="121">
        <f t="shared" ref="AC46:AE48" si="9">AC47</f>
        <v>0</v>
      </c>
      <c r="AD46" s="121">
        <f t="shared" si="9"/>
        <v>16</v>
      </c>
      <c r="AE46" s="121">
        <f t="shared" si="9"/>
        <v>0</v>
      </c>
    </row>
    <row r="47" spans="1:31" ht="29.25" customHeight="1">
      <c r="A47" s="17"/>
      <c r="B47" s="30"/>
      <c r="C47" s="29"/>
      <c r="D47" s="28"/>
      <c r="E47" s="145" t="s">
        <v>11</v>
      </c>
      <c r="F47" s="145"/>
      <c r="G47" s="145"/>
      <c r="H47" s="145"/>
      <c r="I47" s="146"/>
      <c r="J47" s="146"/>
      <c r="K47" s="146"/>
      <c r="L47" s="146"/>
      <c r="M47" s="16">
        <v>113</v>
      </c>
      <c r="N47" s="15"/>
      <c r="O47" s="107" t="s">
        <v>10</v>
      </c>
      <c r="P47" s="109">
        <v>1</v>
      </c>
      <c r="Q47" s="109">
        <v>13</v>
      </c>
      <c r="R47" s="109">
        <v>113</v>
      </c>
      <c r="S47" s="105" t="s">
        <v>9</v>
      </c>
      <c r="T47" s="110" t="s">
        <v>6</v>
      </c>
      <c r="U47" s="105" t="s">
        <v>2</v>
      </c>
      <c r="V47" s="110"/>
      <c r="W47" s="117">
        <f>W48+W57+W51+W54</f>
        <v>74</v>
      </c>
      <c r="X47" s="138"/>
      <c r="Y47" s="138"/>
      <c r="Z47" s="138"/>
      <c r="AA47" s="116"/>
      <c r="AB47" s="116"/>
      <c r="AC47" s="117">
        <f>AC48+AC57</f>
        <v>0</v>
      </c>
      <c r="AD47" s="117">
        <f t="shared" si="9"/>
        <v>16</v>
      </c>
      <c r="AE47" s="117">
        <f>AE48+AE57</f>
        <v>0</v>
      </c>
    </row>
    <row r="48" spans="1:31" ht="47.25">
      <c r="A48" s="17"/>
      <c r="B48" s="27"/>
      <c r="C48" s="26"/>
      <c r="D48" s="26"/>
      <c r="E48" s="25"/>
      <c r="F48" s="25"/>
      <c r="G48" s="25"/>
      <c r="H48" s="24"/>
      <c r="I48" s="149" t="s">
        <v>129</v>
      </c>
      <c r="J48" s="149"/>
      <c r="K48" s="149"/>
      <c r="L48" s="149"/>
      <c r="M48" s="16">
        <v>113</v>
      </c>
      <c r="N48" s="15"/>
      <c r="O48" s="73" t="s">
        <v>128</v>
      </c>
      <c r="P48" s="62">
        <v>1</v>
      </c>
      <c r="Q48" s="63">
        <v>13</v>
      </c>
      <c r="R48" s="64">
        <v>113</v>
      </c>
      <c r="S48" s="65" t="s">
        <v>127</v>
      </c>
      <c r="T48" s="66" t="s">
        <v>6</v>
      </c>
      <c r="U48" s="67" t="s">
        <v>2</v>
      </c>
      <c r="V48" s="68"/>
      <c r="W48" s="117">
        <f>W49</f>
        <v>6</v>
      </c>
      <c r="X48" s="138"/>
      <c r="Y48" s="138"/>
      <c r="Z48" s="138"/>
      <c r="AA48" s="116"/>
      <c r="AB48" s="116"/>
      <c r="AC48" s="117">
        <f t="shared" si="9"/>
        <v>0</v>
      </c>
      <c r="AD48" s="117">
        <f t="shared" si="9"/>
        <v>16</v>
      </c>
      <c r="AE48" s="117">
        <f t="shared" si="9"/>
        <v>0</v>
      </c>
    </row>
    <row r="49" spans="1:31" ht="31.5">
      <c r="A49" s="17"/>
      <c r="B49" s="143">
        <v>200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6">
        <v>113</v>
      </c>
      <c r="N49" s="15"/>
      <c r="O49" s="73" t="s">
        <v>165</v>
      </c>
      <c r="P49" s="19">
        <v>1</v>
      </c>
      <c r="Q49" s="18">
        <v>13</v>
      </c>
      <c r="R49" s="12">
        <v>113</v>
      </c>
      <c r="S49" s="11" t="s">
        <v>127</v>
      </c>
      <c r="T49" s="10">
        <v>200</v>
      </c>
      <c r="U49" s="9" t="s">
        <v>2</v>
      </c>
      <c r="V49" s="8"/>
      <c r="W49" s="116">
        <f>W50</f>
        <v>6</v>
      </c>
      <c r="X49" s="144"/>
      <c r="Y49" s="144"/>
      <c r="Z49" s="144"/>
      <c r="AA49" s="116"/>
      <c r="AB49" s="116"/>
      <c r="AC49" s="116">
        <f>AC53</f>
        <v>0</v>
      </c>
      <c r="AD49" s="116">
        <f>AD53</f>
        <v>16</v>
      </c>
      <c r="AE49" s="116">
        <f>AE53</f>
        <v>0</v>
      </c>
    </row>
    <row r="50" spans="1:31" ht="47.25">
      <c r="A50" s="17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6"/>
      <c r="N50" s="15"/>
      <c r="O50" s="75" t="s">
        <v>5</v>
      </c>
      <c r="P50" s="14">
        <v>1</v>
      </c>
      <c r="Q50" s="13">
        <v>13</v>
      </c>
      <c r="R50" s="12">
        <v>113</v>
      </c>
      <c r="S50" s="135" t="s">
        <v>127</v>
      </c>
      <c r="T50" s="35">
        <v>240</v>
      </c>
      <c r="U50" s="9" t="s">
        <v>2</v>
      </c>
      <c r="V50" s="8"/>
      <c r="W50" s="134">
        <f>6</f>
        <v>6</v>
      </c>
      <c r="X50" s="144"/>
      <c r="Y50" s="144"/>
      <c r="Z50" s="144"/>
      <c r="AA50" s="134"/>
      <c r="AB50" s="134"/>
      <c r="AC50" s="134">
        <v>0</v>
      </c>
      <c r="AD50" s="134">
        <v>16</v>
      </c>
      <c r="AE50" s="134">
        <v>0</v>
      </c>
    </row>
    <row r="51" spans="1:31" ht="31.5" customHeight="1">
      <c r="A51" s="17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6"/>
      <c r="N51" s="15"/>
      <c r="O51" s="73" t="s">
        <v>125</v>
      </c>
      <c r="P51" s="19">
        <v>1</v>
      </c>
      <c r="Q51" s="18">
        <v>13</v>
      </c>
      <c r="R51" s="12"/>
      <c r="S51" s="11" t="s">
        <v>124</v>
      </c>
      <c r="T51" s="10"/>
      <c r="U51" s="9"/>
      <c r="V51" s="8"/>
      <c r="W51" s="134">
        <f>W52</f>
        <v>12.5</v>
      </c>
      <c r="X51" s="134"/>
      <c r="Y51" s="134"/>
      <c r="Z51" s="134"/>
      <c r="AA51" s="134"/>
      <c r="AB51" s="134"/>
      <c r="AC51" s="134">
        <v>0</v>
      </c>
      <c r="AD51" s="134"/>
      <c r="AE51" s="134">
        <v>0</v>
      </c>
    </row>
    <row r="52" spans="1:31" ht="36.75" customHeight="1">
      <c r="A52" s="17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6"/>
      <c r="N52" s="15"/>
      <c r="O52" s="73" t="s">
        <v>165</v>
      </c>
      <c r="P52" s="19">
        <v>1</v>
      </c>
      <c r="Q52" s="18">
        <v>13</v>
      </c>
      <c r="R52" s="12"/>
      <c r="S52" s="11" t="s">
        <v>124</v>
      </c>
      <c r="T52" s="10">
        <v>200</v>
      </c>
      <c r="U52" s="9"/>
      <c r="V52" s="8"/>
      <c r="W52" s="134">
        <f>W53</f>
        <v>12.5</v>
      </c>
      <c r="X52" s="134"/>
      <c r="Y52" s="134"/>
      <c r="Z52" s="134"/>
      <c r="AA52" s="134"/>
      <c r="AB52" s="134"/>
      <c r="AC52" s="134">
        <v>0</v>
      </c>
      <c r="AD52" s="134"/>
      <c r="AE52" s="134">
        <v>0</v>
      </c>
    </row>
    <row r="53" spans="1:31" ht="47.25">
      <c r="A53" s="17"/>
      <c r="B53" s="147">
        <v>240</v>
      </c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6">
        <v>113</v>
      </c>
      <c r="N53" s="15"/>
      <c r="O53" s="75" t="s">
        <v>5</v>
      </c>
      <c r="P53" s="14">
        <v>1</v>
      </c>
      <c r="Q53" s="13">
        <v>13</v>
      </c>
      <c r="R53" s="12">
        <v>113</v>
      </c>
      <c r="S53" s="135" t="s">
        <v>124</v>
      </c>
      <c r="T53" s="35">
        <v>240</v>
      </c>
      <c r="U53" s="9" t="s">
        <v>2</v>
      </c>
      <c r="V53" s="8"/>
      <c r="W53" s="116">
        <f>16-0.5-3</f>
        <v>12.5</v>
      </c>
      <c r="X53" s="144"/>
      <c r="Y53" s="144"/>
      <c r="Z53" s="144"/>
      <c r="AA53" s="116"/>
      <c r="AB53" s="116"/>
      <c r="AC53" s="116">
        <v>0</v>
      </c>
      <c r="AD53" s="116">
        <v>16</v>
      </c>
      <c r="AE53" s="116">
        <v>0</v>
      </c>
    </row>
    <row r="54" spans="1:31" ht="35.25" customHeight="1">
      <c r="A54" s="17"/>
      <c r="B54" s="42"/>
      <c r="C54" s="41"/>
      <c r="D54" s="41"/>
      <c r="E54" s="25"/>
      <c r="F54" s="25"/>
      <c r="G54" s="25"/>
      <c r="H54" s="24"/>
      <c r="I54" s="150" t="s">
        <v>126</v>
      </c>
      <c r="J54" s="150"/>
      <c r="K54" s="150"/>
      <c r="L54" s="150"/>
      <c r="M54" s="16">
        <v>113</v>
      </c>
      <c r="N54" s="15"/>
      <c r="O54" s="78" t="s">
        <v>194</v>
      </c>
      <c r="P54" s="79">
        <v>1</v>
      </c>
      <c r="Q54" s="80">
        <v>13</v>
      </c>
      <c r="R54" s="64">
        <v>113</v>
      </c>
      <c r="S54" s="81" t="s">
        <v>193</v>
      </c>
      <c r="T54" s="82" t="s">
        <v>6</v>
      </c>
      <c r="U54" s="67" t="s">
        <v>2</v>
      </c>
      <c r="V54" s="68"/>
      <c r="W54" s="117">
        <f>W55</f>
        <v>5</v>
      </c>
      <c r="X54" s="138"/>
      <c r="Y54" s="138"/>
      <c r="Z54" s="138"/>
      <c r="AA54" s="116"/>
      <c r="AB54" s="116"/>
      <c r="AC54" s="117">
        <f t="shared" ref="AC54:AE55" si="10">AC55</f>
        <v>0</v>
      </c>
      <c r="AD54" s="117">
        <f t="shared" si="10"/>
        <v>0</v>
      </c>
      <c r="AE54" s="117">
        <f t="shared" si="10"/>
        <v>0</v>
      </c>
    </row>
    <row r="55" spans="1:31" ht="30" customHeight="1">
      <c r="A55" s="17"/>
      <c r="B55" s="143">
        <v>200</v>
      </c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6">
        <v>113</v>
      </c>
      <c r="N55" s="15"/>
      <c r="O55" s="73" t="s">
        <v>165</v>
      </c>
      <c r="P55" s="19">
        <v>1</v>
      </c>
      <c r="Q55" s="18">
        <v>13</v>
      </c>
      <c r="R55" s="12">
        <v>113</v>
      </c>
      <c r="S55" s="11" t="s">
        <v>193</v>
      </c>
      <c r="T55" s="10">
        <v>800</v>
      </c>
      <c r="U55" s="9" t="s">
        <v>2</v>
      </c>
      <c r="V55" s="8"/>
      <c r="W55" s="116">
        <f>W56</f>
        <v>5</v>
      </c>
      <c r="X55" s="144"/>
      <c r="Y55" s="144"/>
      <c r="Z55" s="144"/>
      <c r="AA55" s="116"/>
      <c r="AB55" s="116"/>
      <c r="AC55" s="116">
        <f t="shared" si="10"/>
        <v>0</v>
      </c>
      <c r="AD55" s="116">
        <f t="shared" si="10"/>
        <v>0</v>
      </c>
      <c r="AE55" s="116">
        <f t="shared" si="10"/>
        <v>0</v>
      </c>
    </row>
    <row r="56" spans="1:31" ht="45" customHeight="1">
      <c r="A56" s="17"/>
      <c r="B56" s="147">
        <v>240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6">
        <v>113</v>
      </c>
      <c r="N56" s="15"/>
      <c r="O56" s="75" t="s">
        <v>5</v>
      </c>
      <c r="P56" s="14">
        <v>1</v>
      </c>
      <c r="Q56" s="13">
        <v>13</v>
      </c>
      <c r="R56" s="12">
        <v>113</v>
      </c>
      <c r="S56" s="136" t="s">
        <v>193</v>
      </c>
      <c r="T56" s="35">
        <v>850</v>
      </c>
      <c r="U56" s="9" t="s">
        <v>2</v>
      </c>
      <c r="V56" s="8"/>
      <c r="W56" s="116">
        <v>5</v>
      </c>
      <c r="X56" s="144"/>
      <c r="Y56" s="144"/>
      <c r="Z56" s="144"/>
      <c r="AA56" s="116"/>
      <c r="AB56" s="116"/>
      <c r="AC56" s="116">
        <v>0</v>
      </c>
      <c r="AD56" s="116">
        <v>0</v>
      </c>
      <c r="AE56" s="116">
        <v>0</v>
      </c>
    </row>
    <row r="57" spans="1:31" ht="115.5" customHeight="1">
      <c r="A57" s="17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6"/>
      <c r="N57" s="15"/>
      <c r="O57" s="114" t="s">
        <v>188</v>
      </c>
      <c r="P57" s="13">
        <v>1</v>
      </c>
      <c r="Q57" s="13">
        <v>13</v>
      </c>
      <c r="R57" s="13"/>
      <c r="S57" s="53" t="s">
        <v>189</v>
      </c>
      <c r="T57" s="35"/>
      <c r="U57" s="9"/>
      <c r="V57" s="8"/>
      <c r="W57" s="130">
        <f>W58</f>
        <v>50.5</v>
      </c>
      <c r="X57" s="130"/>
      <c r="Y57" s="130"/>
      <c r="Z57" s="130"/>
      <c r="AA57" s="130"/>
      <c r="AB57" s="130"/>
      <c r="AC57" s="130">
        <f>AC58</f>
        <v>0</v>
      </c>
      <c r="AD57" s="130"/>
      <c r="AE57" s="130">
        <f>AE58</f>
        <v>0</v>
      </c>
    </row>
    <row r="58" spans="1:31" ht="31.5">
      <c r="A58" s="17"/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6"/>
      <c r="N58" s="15"/>
      <c r="O58" s="73" t="s">
        <v>165</v>
      </c>
      <c r="P58" s="13">
        <v>1</v>
      </c>
      <c r="Q58" s="13">
        <v>13</v>
      </c>
      <c r="R58" s="13"/>
      <c r="S58" s="53" t="s">
        <v>189</v>
      </c>
      <c r="T58" s="35">
        <v>200</v>
      </c>
      <c r="U58" s="9"/>
      <c r="V58" s="8"/>
      <c r="W58" s="130">
        <f>W59</f>
        <v>50.5</v>
      </c>
      <c r="X58" s="130"/>
      <c r="Y58" s="130"/>
      <c r="Z58" s="130"/>
      <c r="AA58" s="130"/>
      <c r="AB58" s="130"/>
      <c r="AC58" s="130">
        <f>AC59</f>
        <v>0</v>
      </c>
      <c r="AD58" s="130"/>
      <c r="AE58" s="130">
        <f>AE59</f>
        <v>0</v>
      </c>
    </row>
    <row r="59" spans="1:31" ht="47.25">
      <c r="A59" s="17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6"/>
      <c r="N59" s="15"/>
      <c r="O59" s="75" t="s">
        <v>5</v>
      </c>
      <c r="P59" s="13">
        <v>1</v>
      </c>
      <c r="Q59" s="13">
        <v>13</v>
      </c>
      <c r="R59" s="13"/>
      <c r="S59" s="53" t="s">
        <v>189</v>
      </c>
      <c r="T59" s="35">
        <v>240</v>
      </c>
      <c r="U59" s="9"/>
      <c r="V59" s="8"/>
      <c r="W59" s="130">
        <f>50+0.5</f>
        <v>50.5</v>
      </c>
      <c r="X59" s="130"/>
      <c r="Y59" s="130"/>
      <c r="Z59" s="130"/>
      <c r="AA59" s="130"/>
      <c r="AB59" s="130"/>
      <c r="AC59" s="130">
        <v>0</v>
      </c>
      <c r="AD59" s="130"/>
      <c r="AE59" s="130">
        <v>0</v>
      </c>
    </row>
    <row r="60" spans="1:31" ht="15.75">
      <c r="A60" s="17"/>
      <c r="B60" s="141" t="s">
        <v>123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6">
        <v>203</v>
      </c>
      <c r="N60" s="15"/>
      <c r="O60" s="106" t="s">
        <v>123</v>
      </c>
      <c r="P60" s="112">
        <v>2</v>
      </c>
      <c r="Q60" s="112">
        <v>0</v>
      </c>
      <c r="R60" s="13">
        <v>203</v>
      </c>
      <c r="S60" s="111" t="s">
        <v>6</v>
      </c>
      <c r="T60" s="113" t="s">
        <v>6</v>
      </c>
      <c r="U60" s="9">
        <v>0</v>
      </c>
      <c r="V60" s="8"/>
      <c r="W60" s="120">
        <f>W61</f>
        <v>99.399999999999991</v>
      </c>
      <c r="X60" s="148"/>
      <c r="Y60" s="148"/>
      <c r="Z60" s="148"/>
      <c r="AA60" s="120"/>
      <c r="AB60" s="120"/>
      <c r="AC60" s="120">
        <f t="shared" ref="AC60:AE61" si="11">AC61</f>
        <v>100.9</v>
      </c>
      <c r="AD60" s="120">
        <f t="shared" si="11"/>
        <v>99.399999999999991</v>
      </c>
      <c r="AE60" s="120">
        <f t="shared" si="11"/>
        <v>103.39999999999999</v>
      </c>
    </row>
    <row r="61" spans="1:31" ht="31.5">
      <c r="A61" s="17"/>
      <c r="B61" s="139" t="s">
        <v>122</v>
      </c>
      <c r="C61" s="139"/>
      <c r="D61" s="139"/>
      <c r="E61" s="137"/>
      <c r="F61" s="137"/>
      <c r="G61" s="137"/>
      <c r="H61" s="137"/>
      <c r="I61" s="137"/>
      <c r="J61" s="137"/>
      <c r="K61" s="137"/>
      <c r="L61" s="137"/>
      <c r="M61" s="16">
        <v>203</v>
      </c>
      <c r="N61" s="15"/>
      <c r="O61" s="71" t="s">
        <v>122</v>
      </c>
      <c r="P61" s="83">
        <v>2</v>
      </c>
      <c r="Q61" s="84">
        <v>3</v>
      </c>
      <c r="R61" s="85">
        <v>203</v>
      </c>
      <c r="S61" s="86" t="s">
        <v>6</v>
      </c>
      <c r="T61" s="87" t="s">
        <v>6</v>
      </c>
      <c r="U61" s="88">
        <v>0</v>
      </c>
      <c r="V61" s="89"/>
      <c r="W61" s="120">
        <f>W62</f>
        <v>99.399999999999991</v>
      </c>
      <c r="X61" s="148"/>
      <c r="Y61" s="148"/>
      <c r="Z61" s="148"/>
      <c r="AA61" s="120"/>
      <c r="AB61" s="120"/>
      <c r="AC61" s="120">
        <f t="shared" si="11"/>
        <v>100.9</v>
      </c>
      <c r="AD61" s="120">
        <f t="shared" si="11"/>
        <v>99.399999999999991</v>
      </c>
      <c r="AE61" s="120">
        <f t="shared" si="11"/>
        <v>103.39999999999999</v>
      </c>
    </row>
    <row r="62" spans="1:31" ht="31.5">
      <c r="A62" s="17"/>
      <c r="B62" s="30"/>
      <c r="C62" s="29"/>
      <c r="D62" s="28"/>
      <c r="E62" s="151" t="s">
        <v>11</v>
      </c>
      <c r="F62" s="151"/>
      <c r="G62" s="151"/>
      <c r="H62" s="151"/>
      <c r="I62" s="152"/>
      <c r="J62" s="152"/>
      <c r="K62" s="152"/>
      <c r="L62" s="152"/>
      <c r="M62" s="16">
        <v>203</v>
      </c>
      <c r="N62" s="15"/>
      <c r="O62" s="73" t="s">
        <v>10</v>
      </c>
      <c r="P62" s="62">
        <v>2</v>
      </c>
      <c r="Q62" s="63">
        <v>3</v>
      </c>
      <c r="R62" s="64">
        <v>203</v>
      </c>
      <c r="S62" s="65" t="s">
        <v>9</v>
      </c>
      <c r="T62" s="66" t="s">
        <v>6</v>
      </c>
      <c r="U62" s="67" t="s">
        <v>2</v>
      </c>
      <c r="V62" s="68"/>
      <c r="W62" s="117">
        <f>W63+W66</f>
        <v>99.399999999999991</v>
      </c>
      <c r="X62" s="138"/>
      <c r="Y62" s="138"/>
      <c r="Z62" s="138"/>
      <c r="AA62" s="116"/>
      <c r="AB62" s="116"/>
      <c r="AC62" s="117">
        <f t="shared" ref="AC62:AE62" si="12">AC63+AC66</f>
        <v>100.9</v>
      </c>
      <c r="AD62" s="117">
        <f t="shared" si="12"/>
        <v>99.399999999999991</v>
      </c>
      <c r="AE62" s="117">
        <f t="shared" si="12"/>
        <v>103.39999999999999</v>
      </c>
    </row>
    <row r="63" spans="1:31" ht="47.25">
      <c r="A63" s="17"/>
      <c r="B63" s="27"/>
      <c r="C63" s="26"/>
      <c r="D63" s="26"/>
      <c r="E63" s="25"/>
      <c r="F63" s="25"/>
      <c r="G63" s="25"/>
      <c r="H63" s="24"/>
      <c r="I63" s="149" t="s">
        <v>121</v>
      </c>
      <c r="J63" s="149"/>
      <c r="K63" s="149"/>
      <c r="L63" s="149"/>
      <c r="M63" s="16">
        <v>203</v>
      </c>
      <c r="N63" s="15"/>
      <c r="O63" s="73" t="s">
        <v>120</v>
      </c>
      <c r="P63" s="62">
        <v>2</v>
      </c>
      <c r="Q63" s="63">
        <v>3</v>
      </c>
      <c r="R63" s="64">
        <v>203</v>
      </c>
      <c r="S63" s="65" t="s">
        <v>118</v>
      </c>
      <c r="T63" s="66" t="s">
        <v>6</v>
      </c>
      <c r="U63" s="67" t="s">
        <v>2</v>
      </c>
      <c r="V63" s="68"/>
      <c r="W63" s="117">
        <f>W64</f>
        <v>94.8</v>
      </c>
      <c r="X63" s="138"/>
      <c r="Y63" s="138"/>
      <c r="Z63" s="138"/>
      <c r="AA63" s="116"/>
      <c r="AB63" s="116"/>
      <c r="AC63" s="117">
        <f t="shared" ref="AC63:AE64" si="13">AC64</f>
        <v>98.5</v>
      </c>
      <c r="AD63" s="117">
        <f t="shared" si="13"/>
        <v>94.8</v>
      </c>
      <c r="AE63" s="117">
        <f t="shared" si="13"/>
        <v>102.3</v>
      </c>
    </row>
    <row r="64" spans="1:31" ht="94.5">
      <c r="A64" s="17"/>
      <c r="B64" s="143">
        <v>100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6">
        <v>203</v>
      </c>
      <c r="N64" s="15"/>
      <c r="O64" s="74" t="s">
        <v>33</v>
      </c>
      <c r="P64" s="19">
        <v>2</v>
      </c>
      <c r="Q64" s="18">
        <v>3</v>
      </c>
      <c r="R64" s="12">
        <v>203</v>
      </c>
      <c r="S64" s="11" t="s">
        <v>118</v>
      </c>
      <c r="T64" s="10">
        <v>100</v>
      </c>
      <c r="U64" s="9" t="s">
        <v>2</v>
      </c>
      <c r="V64" s="8"/>
      <c r="W64" s="116">
        <f>W65</f>
        <v>94.8</v>
      </c>
      <c r="X64" s="144"/>
      <c r="Y64" s="144"/>
      <c r="Z64" s="144"/>
      <c r="AA64" s="116"/>
      <c r="AB64" s="116"/>
      <c r="AC64" s="116">
        <f t="shared" si="13"/>
        <v>98.5</v>
      </c>
      <c r="AD64" s="116">
        <f t="shared" si="13"/>
        <v>94.8</v>
      </c>
      <c r="AE64" s="116">
        <f t="shared" si="13"/>
        <v>102.3</v>
      </c>
    </row>
    <row r="65" spans="1:31" ht="31.5">
      <c r="A65" s="17"/>
      <c r="B65" s="147">
        <v>120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6">
        <v>203</v>
      </c>
      <c r="N65" s="15"/>
      <c r="O65" s="75" t="s">
        <v>119</v>
      </c>
      <c r="P65" s="14">
        <v>2</v>
      </c>
      <c r="Q65" s="13">
        <v>3</v>
      </c>
      <c r="R65" s="12">
        <v>203</v>
      </c>
      <c r="S65" s="36" t="s">
        <v>118</v>
      </c>
      <c r="T65" s="35">
        <v>120</v>
      </c>
      <c r="U65" s="9" t="s">
        <v>2</v>
      </c>
      <c r="V65" s="8"/>
      <c r="W65" s="116">
        <v>94.8</v>
      </c>
      <c r="X65" s="144"/>
      <c r="Y65" s="144"/>
      <c r="Z65" s="144"/>
      <c r="AA65" s="116"/>
      <c r="AB65" s="116"/>
      <c r="AC65" s="116">
        <v>98.5</v>
      </c>
      <c r="AD65" s="116">
        <v>94.8</v>
      </c>
      <c r="AE65" s="116">
        <v>102.3</v>
      </c>
    </row>
    <row r="66" spans="1:31" ht="31.5">
      <c r="A66" s="17"/>
      <c r="B66" s="153">
        <v>200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6">
        <v>203</v>
      </c>
      <c r="N66" s="15"/>
      <c r="O66" s="78" t="s">
        <v>165</v>
      </c>
      <c r="P66" s="46">
        <v>2</v>
      </c>
      <c r="Q66" s="45">
        <v>3</v>
      </c>
      <c r="R66" s="12">
        <v>203</v>
      </c>
      <c r="S66" s="44" t="s">
        <v>118</v>
      </c>
      <c r="T66" s="43">
        <v>200</v>
      </c>
      <c r="U66" s="9" t="s">
        <v>2</v>
      </c>
      <c r="V66" s="8"/>
      <c r="W66" s="116">
        <f>W67</f>
        <v>4.5999999999999996</v>
      </c>
      <c r="X66" s="144"/>
      <c r="Y66" s="144"/>
      <c r="Z66" s="144"/>
      <c r="AA66" s="116"/>
      <c r="AB66" s="116"/>
      <c r="AC66" s="116">
        <f t="shared" ref="AC66:AE66" si="14">AC67</f>
        <v>2.4</v>
      </c>
      <c r="AD66" s="116">
        <f t="shared" si="14"/>
        <v>4.5999999999999996</v>
      </c>
      <c r="AE66" s="116">
        <f t="shared" si="14"/>
        <v>1.1000000000000001</v>
      </c>
    </row>
    <row r="67" spans="1:31" ht="47.25">
      <c r="A67" s="17"/>
      <c r="B67" s="147">
        <v>240</v>
      </c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6">
        <v>203</v>
      </c>
      <c r="N67" s="15"/>
      <c r="O67" s="75" t="s">
        <v>5</v>
      </c>
      <c r="P67" s="14">
        <v>2</v>
      </c>
      <c r="Q67" s="13">
        <v>3</v>
      </c>
      <c r="R67" s="12">
        <v>203</v>
      </c>
      <c r="S67" s="36" t="s">
        <v>118</v>
      </c>
      <c r="T67" s="35">
        <v>240</v>
      </c>
      <c r="U67" s="9" t="s">
        <v>2</v>
      </c>
      <c r="V67" s="8"/>
      <c r="W67" s="116">
        <v>4.5999999999999996</v>
      </c>
      <c r="X67" s="144"/>
      <c r="Y67" s="144"/>
      <c r="Z67" s="144"/>
      <c r="AA67" s="116"/>
      <c r="AB67" s="116"/>
      <c r="AC67" s="116">
        <v>2.4</v>
      </c>
      <c r="AD67" s="116">
        <v>4.5999999999999996</v>
      </c>
      <c r="AE67" s="116">
        <v>1.1000000000000001</v>
      </c>
    </row>
    <row r="68" spans="1:31" ht="34.5" hidden="1" customHeight="1">
      <c r="A68" s="17"/>
      <c r="B68" s="141" t="s">
        <v>117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6">
        <v>314</v>
      </c>
      <c r="N68" s="15"/>
      <c r="O68" s="76" t="s">
        <v>117</v>
      </c>
      <c r="P68" s="34">
        <v>3</v>
      </c>
      <c r="Q68" s="33">
        <v>0</v>
      </c>
      <c r="R68" s="12">
        <v>314</v>
      </c>
      <c r="S68" s="32" t="s">
        <v>6</v>
      </c>
      <c r="T68" s="31" t="s">
        <v>6</v>
      </c>
      <c r="U68" s="9">
        <v>0</v>
      </c>
      <c r="V68" s="8"/>
      <c r="W68" s="120"/>
      <c r="X68" s="148"/>
      <c r="Y68" s="148"/>
      <c r="Z68" s="148"/>
      <c r="AA68" s="120"/>
      <c r="AB68" s="120"/>
      <c r="AC68" s="120"/>
      <c r="AD68" s="120"/>
      <c r="AE68" s="120"/>
    </row>
    <row r="69" spans="1:31" ht="53.25" hidden="1" customHeight="1">
      <c r="A69" s="17"/>
      <c r="B69" s="139" t="s">
        <v>116</v>
      </c>
      <c r="C69" s="139"/>
      <c r="D69" s="139"/>
      <c r="E69" s="137"/>
      <c r="F69" s="137"/>
      <c r="G69" s="137"/>
      <c r="H69" s="137"/>
      <c r="I69" s="137"/>
      <c r="J69" s="137"/>
      <c r="K69" s="137"/>
      <c r="L69" s="137"/>
      <c r="M69" s="16">
        <v>309</v>
      </c>
      <c r="N69" s="15"/>
      <c r="O69" s="71" t="s">
        <v>116</v>
      </c>
      <c r="P69" s="83">
        <v>3</v>
      </c>
      <c r="Q69" s="84">
        <v>9</v>
      </c>
      <c r="R69" s="85">
        <v>309</v>
      </c>
      <c r="S69" s="86" t="s">
        <v>6</v>
      </c>
      <c r="T69" s="87" t="s">
        <v>6</v>
      </c>
      <c r="U69" s="88">
        <v>0</v>
      </c>
      <c r="V69" s="89"/>
      <c r="W69" s="120"/>
      <c r="X69" s="148"/>
      <c r="Y69" s="148"/>
      <c r="Z69" s="148"/>
      <c r="AA69" s="120"/>
      <c r="AB69" s="120"/>
      <c r="AC69" s="120"/>
      <c r="AD69" s="120"/>
      <c r="AE69" s="120"/>
    </row>
    <row r="70" spans="1:31" ht="29.25" hidden="1" customHeight="1">
      <c r="A70" s="17"/>
      <c r="B70" s="30"/>
      <c r="C70" s="29"/>
      <c r="D70" s="28"/>
      <c r="E70" s="151" t="s">
        <v>11</v>
      </c>
      <c r="F70" s="151"/>
      <c r="G70" s="151"/>
      <c r="H70" s="151"/>
      <c r="I70" s="152"/>
      <c r="J70" s="152"/>
      <c r="K70" s="152"/>
      <c r="L70" s="152"/>
      <c r="M70" s="16">
        <v>309</v>
      </c>
      <c r="N70" s="15"/>
      <c r="O70" s="73" t="s">
        <v>10</v>
      </c>
      <c r="P70" s="62">
        <v>3</v>
      </c>
      <c r="Q70" s="63">
        <v>9</v>
      </c>
      <c r="R70" s="64">
        <v>309</v>
      </c>
      <c r="S70" s="65" t="s">
        <v>9</v>
      </c>
      <c r="T70" s="66" t="s">
        <v>6</v>
      </c>
      <c r="U70" s="67" t="s">
        <v>2</v>
      </c>
      <c r="V70" s="68"/>
      <c r="W70" s="117"/>
      <c r="X70" s="138"/>
      <c r="Y70" s="138"/>
      <c r="Z70" s="138"/>
      <c r="AA70" s="116"/>
      <c r="AB70" s="116"/>
      <c r="AC70" s="117"/>
      <c r="AD70" s="117"/>
      <c r="AE70" s="117"/>
    </row>
    <row r="71" spans="1:31" ht="63" hidden="1">
      <c r="A71" s="17"/>
      <c r="B71" s="27"/>
      <c r="C71" s="26"/>
      <c r="D71" s="26"/>
      <c r="E71" s="25"/>
      <c r="F71" s="25"/>
      <c r="G71" s="25"/>
      <c r="H71" s="24"/>
      <c r="I71" s="149" t="s">
        <v>115</v>
      </c>
      <c r="J71" s="149"/>
      <c r="K71" s="149"/>
      <c r="L71" s="149"/>
      <c r="M71" s="16">
        <v>309</v>
      </c>
      <c r="N71" s="15"/>
      <c r="O71" s="73" t="s">
        <v>114</v>
      </c>
      <c r="P71" s="62">
        <v>3</v>
      </c>
      <c r="Q71" s="63">
        <v>9</v>
      </c>
      <c r="R71" s="64">
        <v>309</v>
      </c>
      <c r="S71" s="65" t="s">
        <v>113</v>
      </c>
      <c r="T71" s="66" t="s">
        <v>6</v>
      </c>
      <c r="U71" s="67" t="s">
        <v>2</v>
      </c>
      <c r="V71" s="68"/>
      <c r="W71" s="117"/>
      <c r="X71" s="138"/>
      <c r="Y71" s="138"/>
      <c r="Z71" s="138"/>
      <c r="AA71" s="116"/>
      <c r="AB71" s="116"/>
      <c r="AC71" s="117"/>
      <c r="AD71" s="117"/>
      <c r="AE71" s="117"/>
    </row>
    <row r="72" spans="1:31" ht="31.5" hidden="1">
      <c r="A72" s="17"/>
      <c r="B72" s="143">
        <v>200</v>
      </c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6">
        <v>309</v>
      </c>
      <c r="N72" s="15"/>
      <c r="O72" s="73" t="s">
        <v>165</v>
      </c>
      <c r="P72" s="19">
        <v>3</v>
      </c>
      <c r="Q72" s="18">
        <v>9</v>
      </c>
      <c r="R72" s="12">
        <v>309</v>
      </c>
      <c r="S72" s="11" t="s">
        <v>113</v>
      </c>
      <c r="T72" s="10">
        <v>200</v>
      </c>
      <c r="U72" s="9" t="s">
        <v>2</v>
      </c>
      <c r="V72" s="8"/>
      <c r="W72" s="116"/>
      <c r="X72" s="144"/>
      <c r="Y72" s="144"/>
      <c r="Z72" s="144"/>
      <c r="AA72" s="116"/>
      <c r="AB72" s="116"/>
      <c r="AC72" s="116"/>
      <c r="AD72" s="116"/>
      <c r="AE72" s="116"/>
    </row>
    <row r="73" spans="1:31" ht="48" hidden="1" customHeight="1">
      <c r="A73" s="17"/>
      <c r="B73" s="147">
        <v>240</v>
      </c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6">
        <v>309</v>
      </c>
      <c r="N73" s="15"/>
      <c r="O73" s="75" t="s">
        <v>5</v>
      </c>
      <c r="P73" s="14">
        <v>3</v>
      </c>
      <c r="Q73" s="13">
        <v>9</v>
      </c>
      <c r="R73" s="12">
        <v>309</v>
      </c>
      <c r="S73" s="36" t="s">
        <v>113</v>
      </c>
      <c r="T73" s="35">
        <v>240</v>
      </c>
      <c r="U73" s="9" t="s">
        <v>2</v>
      </c>
      <c r="V73" s="8"/>
      <c r="W73" s="116"/>
      <c r="X73" s="144"/>
      <c r="Y73" s="144"/>
      <c r="Z73" s="144"/>
      <c r="AA73" s="116"/>
      <c r="AB73" s="116"/>
      <c r="AC73" s="116"/>
      <c r="AD73" s="116"/>
      <c r="AE73" s="116"/>
    </row>
    <row r="74" spans="1:31" ht="29.25" hidden="1" customHeight="1">
      <c r="A74" s="17"/>
      <c r="B74" s="42"/>
      <c r="C74" s="41"/>
      <c r="D74" s="41"/>
      <c r="E74" s="25"/>
      <c r="F74" s="25"/>
      <c r="G74" s="25"/>
      <c r="H74" s="24"/>
      <c r="I74" s="150" t="s">
        <v>112</v>
      </c>
      <c r="J74" s="150"/>
      <c r="K74" s="150"/>
      <c r="L74" s="150"/>
      <c r="M74" s="16">
        <v>309</v>
      </c>
      <c r="N74" s="15"/>
      <c r="O74" s="78" t="s">
        <v>111</v>
      </c>
      <c r="P74" s="79">
        <v>3</v>
      </c>
      <c r="Q74" s="80">
        <v>9</v>
      </c>
      <c r="R74" s="64">
        <v>309</v>
      </c>
      <c r="S74" s="81" t="s">
        <v>110</v>
      </c>
      <c r="T74" s="82" t="s">
        <v>6</v>
      </c>
      <c r="U74" s="67" t="s">
        <v>2</v>
      </c>
      <c r="V74" s="68"/>
      <c r="W74" s="117"/>
      <c r="X74" s="138"/>
      <c r="Y74" s="138"/>
      <c r="Z74" s="138"/>
      <c r="AA74" s="116"/>
      <c r="AB74" s="116"/>
      <c r="AC74" s="117"/>
      <c r="AD74" s="117"/>
      <c r="AE74" s="117"/>
    </row>
    <row r="75" spans="1:31" ht="31.5" hidden="1">
      <c r="A75" s="17"/>
      <c r="B75" s="143">
        <v>200</v>
      </c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6">
        <v>309</v>
      </c>
      <c r="N75" s="15"/>
      <c r="O75" s="73" t="s">
        <v>165</v>
      </c>
      <c r="P75" s="19">
        <v>3</v>
      </c>
      <c r="Q75" s="18">
        <v>9</v>
      </c>
      <c r="R75" s="12">
        <v>309</v>
      </c>
      <c r="S75" s="11" t="s">
        <v>110</v>
      </c>
      <c r="T75" s="10">
        <v>200</v>
      </c>
      <c r="U75" s="9" t="s">
        <v>2</v>
      </c>
      <c r="V75" s="8"/>
      <c r="W75" s="116"/>
      <c r="X75" s="144"/>
      <c r="Y75" s="144"/>
      <c r="Z75" s="144"/>
      <c r="AA75" s="116"/>
      <c r="AB75" s="116"/>
      <c r="AC75" s="116"/>
      <c r="AD75" s="116"/>
      <c r="AE75" s="116"/>
    </row>
    <row r="76" spans="1:31" ht="47.25" hidden="1">
      <c r="A76" s="17"/>
      <c r="B76" s="147">
        <v>240</v>
      </c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6">
        <v>309</v>
      </c>
      <c r="N76" s="15"/>
      <c r="O76" s="114" t="s">
        <v>5</v>
      </c>
      <c r="P76" s="13">
        <v>3</v>
      </c>
      <c r="Q76" s="13">
        <v>9</v>
      </c>
      <c r="R76" s="13">
        <v>309</v>
      </c>
      <c r="S76" s="53" t="s">
        <v>110</v>
      </c>
      <c r="T76" s="35">
        <v>240</v>
      </c>
      <c r="U76" s="53" t="s">
        <v>2</v>
      </c>
      <c r="V76" s="35"/>
      <c r="W76" s="116"/>
      <c r="X76" s="144"/>
      <c r="Y76" s="144"/>
      <c r="Z76" s="144"/>
      <c r="AA76" s="116"/>
      <c r="AB76" s="116"/>
      <c r="AC76" s="116"/>
      <c r="AD76" s="116"/>
      <c r="AE76" s="116"/>
    </row>
    <row r="77" spans="1:31" ht="15" customHeight="1">
      <c r="A77" s="17"/>
      <c r="B77" s="140" t="s">
        <v>109</v>
      </c>
      <c r="C77" s="140"/>
      <c r="D77" s="140"/>
      <c r="E77" s="141"/>
      <c r="F77" s="141"/>
      <c r="G77" s="141"/>
      <c r="H77" s="141"/>
      <c r="I77" s="141"/>
      <c r="J77" s="141"/>
      <c r="K77" s="141"/>
      <c r="L77" s="141"/>
      <c r="M77" s="16">
        <v>310</v>
      </c>
      <c r="N77" s="15"/>
      <c r="O77" s="106" t="s">
        <v>109</v>
      </c>
      <c r="P77" s="112">
        <v>3</v>
      </c>
      <c r="Q77" s="112">
        <v>10</v>
      </c>
      <c r="R77" s="13">
        <v>310</v>
      </c>
      <c r="S77" s="111" t="s">
        <v>6</v>
      </c>
      <c r="T77" s="113" t="s">
        <v>6</v>
      </c>
      <c r="U77" s="53">
        <v>0</v>
      </c>
      <c r="V77" s="35"/>
      <c r="W77" s="120">
        <f>W79</f>
        <v>24.9</v>
      </c>
      <c r="X77" s="148"/>
      <c r="Y77" s="148"/>
      <c r="Z77" s="148"/>
      <c r="AA77" s="120"/>
      <c r="AB77" s="120"/>
      <c r="AC77" s="120">
        <f t="shared" ref="AC77:AE77" si="15">AC79</f>
        <v>10.1</v>
      </c>
      <c r="AD77" s="120">
        <f t="shared" si="15"/>
        <v>10.1</v>
      </c>
      <c r="AE77" s="120">
        <f t="shared" si="15"/>
        <v>10.11</v>
      </c>
    </row>
    <row r="78" spans="1:31" ht="33" customHeight="1">
      <c r="A78" s="17"/>
      <c r="B78" s="30"/>
      <c r="C78" s="29"/>
      <c r="D78" s="28"/>
      <c r="E78" s="145" t="s">
        <v>11</v>
      </c>
      <c r="F78" s="145"/>
      <c r="G78" s="145"/>
      <c r="H78" s="145"/>
      <c r="I78" s="146"/>
      <c r="J78" s="146"/>
      <c r="K78" s="146"/>
      <c r="L78" s="146"/>
      <c r="M78" s="16">
        <v>310</v>
      </c>
      <c r="N78" s="15"/>
      <c r="O78" s="107" t="s">
        <v>10</v>
      </c>
      <c r="P78" s="109">
        <v>3</v>
      </c>
      <c r="Q78" s="109">
        <v>10</v>
      </c>
      <c r="R78" s="109">
        <v>310</v>
      </c>
      <c r="S78" s="105" t="s">
        <v>9</v>
      </c>
      <c r="T78" s="110" t="s">
        <v>6</v>
      </c>
      <c r="U78" s="105" t="s">
        <v>2</v>
      </c>
      <c r="V78" s="110"/>
      <c r="W78" s="117">
        <f>W79</f>
        <v>24.9</v>
      </c>
      <c r="X78" s="138"/>
      <c r="Y78" s="138"/>
      <c r="Z78" s="138"/>
      <c r="AA78" s="116"/>
      <c r="AB78" s="116"/>
      <c r="AC78" s="117">
        <f>AC79</f>
        <v>10.1</v>
      </c>
      <c r="AD78" s="117">
        <f>AD79</f>
        <v>10.1</v>
      </c>
      <c r="AE78" s="117">
        <f>AE79</f>
        <v>10.11</v>
      </c>
    </row>
    <row r="79" spans="1:31" ht="66" customHeight="1">
      <c r="A79" s="17"/>
      <c r="B79" s="27"/>
      <c r="C79" s="26"/>
      <c r="D79" s="26"/>
      <c r="E79" s="25"/>
      <c r="F79" s="25"/>
      <c r="G79" s="25"/>
      <c r="H79" s="24"/>
      <c r="I79" s="149" t="s">
        <v>106</v>
      </c>
      <c r="J79" s="149"/>
      <c r="K79" s="149"/>
      <c r="L79" s="149"/>
      <c r="M79" s="16">
        <v>310</v>
      </c>
      <c r="N79" s="15"/>
      <c r="O79" s="107" t="s">
        <v>105</v>
      </c>
      <c r="P79" s="109">
        <v>3</v>
      </c>
      <c r="Q79" s="109">
        <v>10</v>
      </c>
      <c r="R79" s="109">
        <v>310</v>
      </c>
      <c r="S79" s="105" t="s">
        <v>104</v>
      </c>
      <c r="T79" s="110" t="s">
        <v>6</v>
      </c>
      <c r="U79" s="105" t="s">
        <v>2</v>
      </c>
      <c r="V79" s="110"/>
      <c r="W79" s="117">
        <f>W80</f>
        <v>24.9</v>
      </c>
      <c r="X79" s="138"/>
      <c r="Y79" s="138"/>
      <c r="Z79" s="138"/>
      <c r="AA79" s="116"/>
      <c r="AB79" s="116"/>
      <c r="AC79" s="117">
        <f t="shared" ref="AC79:AE80" si="16">AC80</f>
        <v>10.1</v>
      </c>
      <c r="AD79" s="117">
        <f t="shared" si="16"/>
        <v>10.1</v>
      </c>
      <c r="AE79" s="117">
        <f t="shared" si="16"/>
        <v>10.11</v>
      </c>
    </row>
    <row r="80" spans="1:31" ht="35.25" customHeight="1">
      <c r="A80" s="17"/>
      <c r="B80" s="143">
        <v>200</v>
      </c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6">
        <v>310</v>
      </c>
      <c r="N80" s="15"/>
      <c r="O80" s="73" t="s">
        <v>165</v>
      </c>
      <c r="P80" s="19">
        <v>3</v>
      </c>
      <c r="Q80" s="18">
        <v>10</v>
      </c>
      <c r="R80" s="12">
        <v>310</v>
      </c>
      <c r="S80" s="11" t="s">
        <v>104</v>
      </c>
      <c r="T80" s="10">
        <v>200</v>
      </c>
      <c r="U80" s="9" t="s">
        <v>2</v>
      </c>
      <c r="V80" s="8"/>
      <c r="W80" s="116">
        <f>W81</f>
        <v>24.9</v>
      </c>
      <c r="X80" s="144"/>
      <c r="Y80" s="144"/>
      <c r="Z80" s="144"/>
      <c r="AA80" s="116"/>
      <c r="AB80" s="116"/>
      <c r="AC80" s="116">
        <f t="shared" si="16"/>
        <v>10.1</v>
      </c>
      <c r="AD80" s="116">
        <f t="shared" si="16"/>
        <v>10.1</v>
      </c>
      <c r="AE80" s="116">
        <f t="shared" si="16"/>
        <v>10.11</v>
      </c>
    </row>
    <row r="81" spans="1:31" ht="48.75" customHeight="1">
      <c r="A81" s="17"/>
      <c r="B81" s="147">
        <v>240</v>
      </c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6">
        <v>310</v>
      </c>
      <c r="N81" s="15"/>
      <c r="O81" s="75" t="s">
        <v>5</v>
      </c>
      <c r="P81" s="14">
        <v>3</v>
      </c>
      <c r="Q81" s="13">
        <v>10</v>
      </c>
      <c r="R81" s="12">
        <v>310</v>
      </c>
      <c r="S81" s="36" t="s">
        <v>104</v>
      </c>
      <c r="T81" s="35">
        <v>240</v>
      </c>
      <c r="U81" s="9" t="s">
        <v>2</v>
      </c>
      <c r="V81" s="8"/>
      <c r="W81" s="116">
        <v>24.9</v>
      </c>
      <c r="X81" s="144"/>
      <c r="Y81" s="144"/>
      <c r="Z81" s="144"/>
      <c r="AA81" s="116"/>
      <c r="AB81" s="116"/>
      <c r="AC81" s="116">
        <v>10.1</v>
      </c>
      <c r="AD81" s="116">
        <v>10.1</v>
      </c>
      <c r="AE81" s="116">
        <v>10.11</v>
      </c>
    </row>
    <row r="82" spans="1:31" ht="1.5" customHeight="1">
      <c r="A82" s="17"/>
      <c r="B82" s="27"/>
      <c r="C82" s="26"/>
      <c r="D82" s="26"/>
      <c r="E82" s="25"/>
      <c r="F82" s="25"/>
      <c r="G82" s="25"/>
      <c r="H82" s="24"/>
      <c r="I82" s="149" t="s">
        <v>108</v>
      </c>
      <c r="J82" s="149"/>
      <c r="K82" s="149"/>
      <c r="L82" s="149"/>
      <c r="M82" s="16">
        <v>310</v>
      </c>
      <c r="N82" s="15"/>
      <c r="O82" s="73" t="s">
        <v>107</v>
      </c>
      <c r="P82" s="62">
        <v>3</v>
      </c>
      <c r="Q82" s="63">
        <v>10</v>
      </c>
      <c r="R82" s="64">
        <v>310</v>
      </c>
      <c r="S82" s="65" t="s">
        <v>184</v>
      </c>
      <c r="T82" s="66" t="s">
        <v>6</v>
      </c>
      <c r="U82" s="67" t="s">
        <v>2</v>
      </c>
      <c r="V82" s="68"/>
      <c r="W82" s="117"/>
      <c r="X82" s="138"/>
      <c r="Y82" s="138"/>
      <c r="Z82" s="138"/>
      <c r="AA82" s="116"/>
      <c r="AB82" s="116"/>
      <c r="AC82" s="117"/>
      <c r="AD82" s="117"/>
      <c r="AE82" s="117"/>
    </row>
    <row r="83" spans="1:31" ht="34.5" hidden="1" customHeight="1">
      <c r="A83" s="17"/>
      <c r="B83" s="143">
        <v>200</v>
      </c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6">
        <v>310</v>
      </c>
      <c r="N83" s="15"/>
      <c r="O83" s="73" t="s">
        <v>165</v>
      </c>
      <c r="P83" s="19">
        <v>3</v>
      </c>
      <c r="Q83" s="18">
        <v>10</v>
      </c>
      <c r="R83" s="12">
        <v>310</v>
      </c>
      <c r="S83" s="65" t="s">
        <v>184</v>
      </c>
      <c r="T83" s="10">
        <v>200</v>
      </c>
      <c r="U83" s="9" t="s">
        <v>2</v>
      </c>
      <c r="V83" s="8"/>
      <c r="W83" s="116"/>
      <c r="X83" s="144"/>
      <c r="Y83" s="144"/>
      <c r="Z83" s="144"/>
      <c r="AA83" s="116"/>
      <c r="AB83" s="116"/>
      <c r="AC83" s="116"/>
      <c r="AD83" s="116"/>
      <c r="AE83" s="116"/>
    </row>
    <row r="84" spans="1:31" ht="47.25" hidden="1" customHeight="1">
      <c r="A84" s="17"/>
      <c r="B84" s="147">
        <v>240</v>
      </c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6">
        <v>310</v>
      </c>
      <c r="N84" s="15"/>
      <c r="O84" s="75" t="s">
        <v>5</v>
      </c>
      <c r="P84" s="14">
        <v>3</v>
      </c>
      <c r="Q84" s="13">
        <v>10</v>
      </c>
      <c r="R84" s="12">
        <v>310</v>
      </c>
      <c r="S84" s="105" t="s">
        <v>184</v>
      </c>
      <c r="T84" s="35">
        <v>240</v>
      </c>
      <c r="U84" s="9" t="s">
        <v>2</v>
      </c>
      <c r="V84" s="8"/>
      <c r="W84" s="116"/>
      <c r="X84" s="144"/>
      <c r="Y84" s="144"/>
      <c r="Z84" s="144"/>
      <c r="AA84" s="116"/>
      <c r="AB84" s="116"/>
      <c r="AC84" s="116"/>
      <c r="AD84" s="116"/>
      <c r="AE84" s="116"/>
    </row>
    <row r="85" spans="1:31" ht="47.25" hidden="1" customHeight="1">
      <c r="A85" s="17"/>
      <c r="B85" s="140" t="s">
        <v>103</v>
      </c>
      <c r="C85" s="140"/>
      <c r="D85" s="140"/>
      <c r="E85" s="141"/>
      <c r="F85" s="141"/>
      <c r="G85" s="141"/>
      <c r="H85" s="141"/>
      <c r="I85" s="141"/>
      <c r="J85" s="141"/>
      <c r="K85" s="141"/>
      <c r="L85" s="141"/>
      <c r="M85" s="16">
        <v>314</v>
      </c>
      <c r="N85" s="15"/>
      <c r="O85" s="76" t="s">
        <v>103</v>
      </c>
      <c r="P85" s="34">
        <v>3</v>
      </c>
      <c r="Q85" s="33">
        <v>14</v>
      </c>
      <c r="R85" s="12">
        <v>314</v>
      </c>
      <c r="S85" s="111" t="s">
        <v>6</v>
      </c>
      <c r="T85" s="31" t="s">
        <v>6</v>
      </c>
      <c r="U85" s="9">
        <v>0</v>
      </c>
      <c r="V85" s="8"/>
      <c r="W85" s="120"/>
      <c r="X85" s="148"/>
      <c r="Y85" s="148"/>
      <c r="Z85" s="148"/>
      <c r="AA85" s="120"/>
      <c r="AB85" s="120"/>
      <c r="AC85" s="120"/>
      <c r="AD85" s="120"/>
      <c r="AE85" s="120"/>
    </row>
    <row r="86" spans="1:31" ht="29.25" hidden="1" customHeight="1">
      <c r="A86" s="17"/>
      <c r="B86" s="30"/>
      <c r="C86" s="29"/>
      <c r="D86" s="28"/>
      <c r="E86" s="151" t="s">
        <v>11</v>
      </c>
      <c r="F86" s="151"/>
      <c r="G86" s="151"/>
      <c r="H86" s="151"/>
      <c r="I86" s="152"/>
      <c r="J86" s="152"/>
      <c r="K86" s="152"/>
      <c r="L86" s="152"/>
      <c r="M86" s="16">
        <v>314</v>
      </c>
      <c r="N86" s="15"/>
      <c r="O86" s="73" t="s">
        <v>10</v>
      </c>
      <c r="P86" s="62">
        <v>3</v>
      </c>
      <c r="Q86" s="63">
        <v>14</v>
      </c>
      <c r="R86" s="64">
        <v>314</v>
      </c>
      <c r="S86" s="105" t="s">
        <v>9</v>
      </c>
      <c r="T86" s="66" t="s">
        <v>6</v>
      </c>
      <c r="U86" s="67" t="s">
        <v>2</v>
      </c>
      <c r="V86" s="68"/>
      <c r="W86" s="117"/>
      <c r="X86" s="138"/>
      <c r="Y86" s="138"/>
      <c r="Z86" s="138"/>
      <c r="AA86" s="116"/>
      <c r="AB86" s="116"/>
      <c r="AC86" s="117"/>
      <c r="AD86" s="117"/>
      <c r="AE86" s="117"/>
    </row>
    <row r="87" spans="1:31" ht="31.5" hidden="1" customHeight="1">
      <c r="A87" s="17"/>
      <c r="B87" s="27"/>
      <c r="C87" s="26"/>
      <c r="D87" s="26"/>
      <c r="E87" s="25"/>
      <c r="F87" s="25"/>
      <c r="G87" s="25"/>
      <c r="H87" s="24"/>
      <c r="I87" s="149" t="s">
        <v>102</v>
      </c>
      <c r="J87" s="149"/>
      <c r="K87" s="149"/>
      <c r="L87" s="149"/>
      <c r="M87" s="16">
        <v>314</v>
      </c>
      <c r="N87" s="15"/>
      <c r="O87" s="73" t="s">
        <v>101</v>
      </c>
      <c r="P87" s="62">
        <v>3</v>
      </c>
      <c r="Q87" s="63">
        <v>14</v>
      </c>
      <c r="R87" s="64">
        <v>314</v>
      </c>
      <c r="S87" s="65" t="s">
        <v>100</v>
      </c>
      <c r="T87" s="66" t="s">
        <v>6</v>
      </c>
      <c r="U87" s="67" t="s">
        <v>2</v>
      </c>
      <c r="V87" s="68"/>
      <c r="W87" s="117"/>
      <c r="X87" s="138"/>
      <c r="Y87" s="138"/>
      <c r="Z87" s="138"/>
      <c r="AA87" s="116"/>
      <c r="AB87" s="116"/>
      <c r="AC87" s="117"/>
      <c r="AD87" s="117"/>
      <c r="AE87" s="117"/>
    </row>
    <row r="88" spans="1:31" ht="32.25" hidden="1" customHeight="1">
      <c r="A88" s="17"/>
      <c r="B88" s="143">
        <v>200</v>
      </c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6">
        <v>314</v>
      </c>
      <c r="N88" s="15"/>
      <c r="O88" s="73" t="s">
        <v>165</v>
      </c>
      <c r="P88" s="19">
        <v>3</v>
      </c>
      <c r="Q88" s="18">
        <v>14</v>
      </c>
      <c r="R88" s="12">
        <v>314</v>
      </c>
      <c r="S88" s="11" t="s">
        <v>100</v>
      </c>
      <c r="T88" s="10">
        <v>200</v>
      </c>
      <c r="U88" s="9" t="s">
        <v>2</v>
      </c>
      <c r="V88" s="8"/>
      <c r="W88" s="116"/>
      <c r="X88" s="144"/>
      <c r="Y88" s="144"/>
      <c r="Z88" s="144"/>
      <c r="AA88" s="116"/>
      <c r="AB88" s="116"/>
      <c r="AC88" s="116"/>
      <c r="AD88" s="116"/>
      <c r="AE88" s="116"/>
    </row>
    <row r="89" spans="1:31" ht="50.25" hidden="1" customHeight="1">
      <c r="A89" s="17"/>
      <c r="B89" s="147">
        <v>240</v>
      </c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6">
        <v>314</v>
      </c>
      <c r="N89" s="15"/>
      <c r="O89" s="75" t="s">
        <v>5</v>
      </c>
      <c r="P89" s="14">
        <v>3</v>
      </c>
      <c r="Q89" s="13">
        <v>14</v>
      </c>
      <c r="R89" s="12">
        <v>314</v>
      </c>
      <c r="S89" s="36" t="s">
        <v>100</v>
      </c>
      <c r="T89" s="35">
        <v>240</v>
      </c>
      <c r="U89" s="9" t="s">
        <v>2</v>
      </c>
      <c r="V89" s="8"/>
      <c r="W89" s="116"/>
      <c r="X89" s="144"/>
      <c r="Y89" s="144"/>
      <c r="Z89" s="144"/>
      <c r="AA89" s="116"/>
      <c r="AB89" s="116"/>
      <c r="AC89" s="116"/>
      <c r="AD89" s="116"/>
      <c r="AE89" s="116"/>
    </row>
    <row r="90" spans="1:31" ht="49.5" hidden="1" customHeight="1">
      <c r="A90" s="17"/>
      <c r="B90" s="42"/>
      <c r="C90" s="41"/>
      <c r="D90" s="41"/>
      <c r="E90" s="25"/>
      <c r="F90" s="25"/>
      <c r="G90" s="25"/>
      <c r="H90" s="24"/>
      <c r="I90" s="150" t="s">
        <v>99</v>
      </c>
      <c r="J90" s="150"/>
      <c r="K90" s="150"/>
      <c r="L90" s="150"/>
      <c r="M90" s="16">
        <v>314</v>
      </c>
      <c r="N90" s="15"/>
      <c r="O90" s="78" t="s">
        <v>98</v>
      </c>
      <c r="P90" s="79">
        <v>3</v>
      </c>
      <c r="Q90" s="80">
        <v>14</v>
      </c>
      <c r="R90" s="64">
        <v>314</v>
      </c>
      <c r="S90" s="81" t="s">
        <v>97</v>
      </c>
      <c r="T90" s="82" t="s">
        <v>6</v>
      </c>
      <c r="U90" s="67" t="s">
        <v>2</v>
      </c>
      <c r="V90" s="68"/>
      <c r="W90" s="117"/>
      <c r="X90" s="138"/>
      <c r="Y90" s="138"/>
      <c r="Z90" s="138"/>
      <c r="AA90" s="116"/>
      <c r="AB90" s="116"/>
      <c r="AC90" s="117"/>
      <c r="AD90" s="117"/>
      <c r="AE90" s="117"/>
    </row>
    <row r="91" spans="1:31" ht="31.5" hidden="1">
      <c r="A91" s="17"/>
      <c r="B91" s="143">
        <v>200</v>
      </c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6">
        <v>314</v>
      </c>
      <c r="N91" s="15"/>
      <c r="O91" s="73" t="s">
        <v>165</v>
      </c>
      <c r="P91" s="19">
        <v>3</v>
      </c>
      <c r="Q91" s="18">
        <v>14</v>
      </c>
      <c r="R91" s="12">
        <v>314</v>
      </c>
      <c r="S91" s="11" t="s">
        <v>97</v>
      </c>
      <c r="T91" s="10">
        <v>200</v>
      </c>
      <c r="U91" s="9" t="s">
        <v>2</v>
      </c>
      <c r="V91" s="8"/>
      <c r="W91" s="116"/>
      <c r="X91" s="144"/>
      <c r="Y91" s="144"/>
      <c r="Z91" s="144"/>
      <c r="AA91" s="116"/>
      <c r="AB91" s="116"/>
      <c r="AC91" s="116"/>
      <c r="AD91" s="116"/>
      <c r="AE91" s="116"/>
    </row>
    <row r="92" spans="1:31" ht="46.5" hidden="1" customHeight="1">
      <c r="A92" s="17"/>
      <c r="B92" s="147">
        <v>240</v>
      </c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6">
        <v>314</v>
      </c>
      <c r="N92" s="15"/>
      <c r="O92" s="75" t="s">
        <v>5</v>
      </c>
      <c r="P92" s="14">
        <v>3</v>
      </c>
      <c r="Q92" s="13">
        <v>14</v>
      </c>
      <c r="R92" s="12">
        <v>314</v>
      </c>
      <c r="S92" s="36" t="s">
        <v>97</v>
      </c>
      <c r="T92" s="35">
        <v>240</v>
      </c>
      <c r="U92" s="9" t="s">
        <v>2</v>
      </c>
      <c r="V92" s="8"/>
      <c r="W92" s="116"/>
      <c r="X92" s="144"/>
      <c r="Y92" s="144"/>
      <c r="Z92" s="144"/>
      <c r="AA92" s="116"/>
      <c r="AB92" s="116"/>
      <c r="AC92" s="116"/>
      <c r="AD92" s="116"/>
      <c r="AE92" s="116"/>
    </row>
    <row r="93" spans="1:31" ht="15" hidden="1" customHeight="1">
      <c r="A93" s="17"/>
      <c r="B93" s="141" t="s">
        <v>96</v>
      </c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6">
        <v>409</v>
      </c>
      <c r="N93" s="15"/>
      <c r="O93" s="76" t="s">
        <v>96</v>
      </c>
      <c r="P93" s="34">
        <v>4</v>
      </c>
      <c r="Q93" s="33">
        <v>0</v>
      </c>
      <c r="R93" s="12">
        <v>409</v>
      </c>
      <c r="S93" s="32" t="s">
        <v>6</v>
      </c>
      <c r="T93" s="31" t="s">
        <v>6</v>
      </c>
      <c r="U93" s="9">
        <v>0</v>
      </c>
      <c r="V93" s="8"/>
      <c r="W93" s="120"/>
      <c r="X93" s="148"/>
      <c r="Y93" s="148"/>
      <c r="Z93" s="148"/>
      <c r="AA93" s="120"/>
      <c r="AB93" s="120"/>
      <c r="AC93" s="120"/>
      <c r="AD93" s="120"/>
      <c r="AE93" s="120"/>
    </row>
    <row r="94" spans="1:31" ht="15" hidden="1" customHeight="1">
      <c r="A94" s="17"/>
      <c r="B94" s="139" t="s">
        <v>95</v>
      </c>
      <c r="C94" s="139"/>
      <c r="D94" s="139"/>
      <c r="E94" s="137"/>
      <c r="F94" s="137"/>
      <c r="G94" s="137"/>
      <c r="H94" s="137"/>
      <c r="I94" s="137"/>
      <c r="J94" s="137"/>
      <c r="K94" s="137"/>
      <c r="L94" s="137"/>
      <c r="M94" s="16">
        <v>406</v>
      </c>
      <c r="N94" s="15"/>
      <c r="O94" s="72" t="s">
        <v>95</v>
      </c>
      <c r="P94" s="23">
        <v>4</v>
      </c>
      <c r="Q94" s="22">
        <v>6</v>
      </c>
      <c r="R94" s="12">
        <v>406</v>
      </c>
      <c r="S94" s="21" t="s">
        <v>6</v>
      </c>
      <c r="T94" s="20" t="s">
        <v>6</v>
      </c>
      <c r="U94" s="9">
        <v>0</v>
      </c>
      <c r="V94" s="8"/>
      <c r="W94" s="120"/>
      <c r="X94" s="148"/>
      <c r="Y94" s="148"/>
      <c r="Z94" s="148"/>
      <c r="AA94" s="120"/>
      <c r="AB94" s="120"/>
      <c r="AC94" s="120"/>
      <c r="AD94" s="120"/>
      <c r="AE94" s="120"/>
    </row>
    <row r="95" spans="1:31" ht="29.25" hidden="1" customHeight="1">
      <c r="A95" s="17"/>
      <c r="B95" s="30"/>
      <c r="C95" s="29"/>
      <c r="D95" s="28"/>
      <c r="E95" s="151" t="s">
        <v>94</v>
      </c>
      <c r="F95" s="151"/>
      <c r="G95" s="152"/>
      <c r="H95" s="152"/>
      <c r="I95" s="152"/>
      <c r="J95" s="152"/>
      <c r="K95" s="152"/>
      <c r="L95" s="152"/>
      <c r="M95" s="16">
        <v>406</v>
      </c>
      <c r="N95" s="15"/>
      <c r="O95" s="108" t="s">
        <v>10</v>
      </c>
      <c r="P95" s="62">
        <v>4</v>
      </c>
      <c r="Q95" s="63">
        <v>6</v>
      </c>
      <c r="R95" s="64">
        <v>406</v>
      </c>
      <c r="S95" s="65" t="s">
        <v>9</v>
      </c>
      <c r="T95" s="66" t="s">
        <v>6</v>
      </c>
      <c r="U95" s="67" t="s">
        <v>2</v>
      </c>
      <c r="V95" s="68"/>
      <c r="W95" s="117"/>
      <c r="X95" s="138"/>
      <c r="Y95" s="138"/>
      <c r="Z95" s="138"/>
      <c r="AA95" s="116"/>
      <c r="AB95" s="116"/>
      <c r="AC95" s="117"/>
      <c r="AD95" s="117"/>
      <c r="AE95" s="117"/>
    </row>
    <row r="96" spans="1:31" ht="47.25" hidden="1">
      <c r="A96" s="17"/>
      <c r="B96" s="27"/>
      <c r="C96" s="26"/>
      <c r="D96" s="26"/>
      <c r="E96" s="37"/>
      <c r="F96" s="37"/>
      <c r="G96" s="25"/>
      <c r="H96" s="24"/>
      <c r="I96" s="149" t="s">
        <v>93</v>
      </c>
      <c r="J96" s="149"/>
      <c r="K96" s="149"/>
      <c r="L96" s="149"/>
      <c r="M96" s="16">
        <v>406</v>
      </c>
      <c r="N96" s="15"/>
      <c r="O96" s="73" t="s">
        <v>92</v>
      </c>
      <c r="P96" s="62">
        <v>4</v>
      </c>
      <c r="Q96" s="63">
        <v>6</v>
      </c>
      <c r="R96" s="64">
        <v>406</v>
      </c>
      <c r="S96" s="65" t="s">
        <v>183</v>
      </c>
      <c r="T96" s="66" t="s">
        <v>6</v>
      </c>
      <c r="U96" s="67" t="s">
        <v>2</v>
      </c>
      <c r="V96" s="68"/>
      <c r="W96" s="117"/>
      <c r="X96" s="138"/>
      <c r="Y96" s="138"/>
      <c r="Z96" s="138"/>
      <c r="AA96" s="116"/>
      <c r="AB96" s="116"/>
      <c r="AC96" s="117"/>
      <c r="AD96" s="117"/>
      <c r="AE96" s="117"/>
    </row>
    <row r="97" spans="1:31" ht="47.25" hidden="1">
      <c r="A97" s="17"/>
      <c r="B97" s="143">
        <v>400</v>
      </c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6">
        <v>406</v>
      </c>
      <c r="N97" s="15"/>
      <c r="O97" s="114" t="s">
        <v>77</v>
      </c>
      <c r="P97" s="13">
        <v>4</v>
      </c>
      <c r="Q97" s="13">
        <v>6</v>
      </c>
      <c r="R97" s="13">
        <v>406</v>
      </c>
      <c r="S97" s="53" t="s">
        <v>183</v>
      </c>
      <c r="T97" s="35">
        <v>400</v>
      </c>
      <c r="U97" s="53" t="s">
        <v>2</v>
      </c>
      <c r="V97" s="35"/>
      <c r="W97" s="116"/>
      <c r="X97" s="144"/>
      <c r="Y97" s="144"/>
      <c r="Z97" s="144"/>
      <c r="AA97" s="116"/>
      <c r="AB97" s="116"/>
      <c r="AC97" s="116"/>
      <c r="AD97" s="116"/>
      <c r="AE97" s="116"/>
    </row>
    <row r="98" spans="1:31" ht="15.75" hidden="1">
      <c r="A98" s="17"/>
      <c r="B98" s="147">
        <v>410</v>
      </c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6">
        <v>406</v>
      </c>
      <c r="N98" s="15"/>
      <c r="O98" s="114" t="s">
        <v>76</v>
      </c>
      <c r="P98" s="13">
        <v>4</v>
      </c>
      <c r="Q98" s="13">
        <v>6</v>
      </c>
      <c r="R98" s="13">
        <v>406</v>
      </c>
      <c r="S98" s="53" t="s">
        <v>183</v>
      </c>
      <c r="T98" s="35">
        <v>410</v>
      </c>
      <c r="U98" s="53" t="s">
        <v>2</v>
      </c>
      <c r="V98" s="35"/>
      <c r="W98" s="116"/>
      <c r="X98" s="144"/>
      <c r="Y98" s="144"/>
      <c r="Z98" s="144"/>
      <c r="AA98" s="116"/>
      <c r="AB98" s="116"/>
      <c r="AC98" s="116"/>
      <c r="AD98" s="116"/>
      <c r="AE98" s="116"/>
    </row>
    <row r="99" spans="1:31" ht="15.75">
      <c r="A99" s="17"/>
      <c r="B99" s="140" t="s">
        <v>91</v>
      </c>
      <c r="C99" s="140"/>
      <c r="D99" s="140"/>
      <c r="E99" s="141"/>
      <c r="F99" s="141"/>
      <c r="G99" s="141"/>
      <c r="H99" s="141"/>
      <c r="I99" s="141"/>
      <c r="J99" s="141"/>
      <c r="K99" s="141"/>
      <c r="L99" s="141"/>
      <c r="M99" s="16">
        <v>409</v>
      </c>
      <c r="N99" s="15"/>
      <c r="O99" s="106" t="s">
        <v>91</v>
      </c>
      <c r="P99" s="112">
        <v>4</v>
      </c>
      <c r="Q99" s="112">
        <v>9</v>
      </c>
      <c r="R99" s="13">
        <v>409</v>
      </c>
      <c r="S99" s="111" t="s">
        <v>6</v>
      </c>
      <c r="T99" s="113" t="s">
        <v>6</v>
      </c>
      <c r="U99" s="53">
        <v>0</v>
      </c>
      <c r="V99" s="35"/>
      <c r="W99" s="120">
        <f>W100</f>
        <v>503.79999999999995</v>
      </c>
      <c r="X99" s="148"/>
      <c r="Y99" s="148"/>
      <c r="Z99" s="148"/>
      <c r="AA99" s="120"/>
      <c r="AB99" s="120"/>
      <c r="AC99" s="120">
        <f t="shared" ref="AC99:AE102" si="17">AC100</f>
        <v>494.7</v>
      </c>
      <c r="AD99" s="120">
        <f t="shared" si="17"/>
        <v>458.9</v>
      </c>
      <c r="AE99" s="120">
        <f t="shared" si="17"/>
        <v>529.54</v>
      </c>
    </row>
    <row r="100" spans="1:31" ht="29.25" customHeight="1">
      <c r="A100" s="17"/>
      <c r="B100" s="30"/>
      <c r="C100" s="29"/>
      <c r="D100" s="28"/>
      <c r="E100" s="145" t="s">
        <v>11</v>
      </c>
      <c r="F100" s="145"/>
      <c r="G100" s="145"/>
      <c r="H100" s="145"/>
      <c r="I100" s="146"/>
      <c r="J100" s="146"/>
      <c r="K100" s="146"/>
      <c r="L100" s="146"/>
      <c r="M100" s="16">
        <v>409</v>
      </c>
      <c r="N100" s="15"/>
      <c r="O100" s="107" t="s">
        <v>10</v>
      </c>
      <c r="P100" s="109">
        <v>4</v>
      </c>
      <c r="Q100" s="109">
        <v>9</v>
      </c>
      <c r="R100" s="109">
        <v>409</v>
      </c>
      <c r="S100" s="105" t="s">
        <v>9</v>
      </c>
      <c r="T100" s="110" t="s">
        <v>6</v>
      </c>
      <c r="U100" s="105" t="s">
        <v>2</v>
      </c>
      <c r="V100" s="110"/>
      <c r="W100" s="117">
        <f>W101</f>
        <v>503.79999999999995</v>
      </c>
      <c r="X100" s="138"/>
      <c r="Y100" s="138"/>
      <c r="Z100" s="138"/>
      <c r="AA100" s="116"/>
      <c r="AB100" s="116"/>
      <c r="AC100" s="117">
        <f t="shared" si="17"/>
        <v>494.7</v>
      </c>
      <c r="AD100" s="117">
        <f t="shared" si="17"/>
        <v>458.9</v>
      </c>
      <c r="AE100" s="117">
        <f t="shared" si="17"/>
        <v>529.54</v>
      </c>
    </row>
    <row r="101" spans="1:31" ht="63">
      <c r="A101" s="17"/>
      <c r="B101" s="27"/>
      <c r="C101" s="26"/>
      <c r="D101" s="26"/>
      <c r="E101" s="25"/>
      <c r="F101" s="25"/>
      <c r="G101" s="25"/>
      <c r="H101" s="24"/>
      <c r="I101" s="149" t="s">
        <v>89</v>
      </c>
      <c r="J101" s="149"/>
      <c r="K101" s="149"/>
      <c r="L101" s="149"/>
      <c r="M101" s="16">
        <v>409</v>
      </c>
      <c r="N101" s="15"/>
      <c r="O101" s="107" t="s">
        <v>88</v>
      </c>
      <c r="P101" s="109">
        <v>4</v>
      </c>
      <c r="Q101" s="109">
        <v>9</v>
      </c>
      <c r="R101" s="109">
        <v>409</v>
      </c>
      <c r="S101" s="105" t="s">
        <v>87</v>
      </c>
      <c r="T101" s="110" t="s">
        <v>6</v>
      </c>
      <c r="U101" s="105" t="s">
        <v>2</v>
      </c>
      <c r="V101" s="110"/>
      <c r="W101" s="117">
        <f>W102</f>
        <v>503.79999999999995</v>
      </c>
      <c r="X101" s="138"/>
      <c r="Y101" s="138"/>
      <c r="Z101" s="138"/>
      <c r="AA101" s="116"/>
      <c r="AB101" s="116"/>
      <c r="AC101" s="117">
        <f t="shared" si="17"/>
        <v>494.7</v>
      </c>
      <c r="AD101" s="117">
        <f t="shared" si="17"/>
        <v>458.9</v>
      </c>
      <c r="AE101" s="117">
        <f t="shared" si="17"/>
        <v>529.54</v>
      </c>
    </row>
    <row r="102" spans="1:31" ht="31.5">
      <c r="A102" s="17"/>
      <c r="B102" s="143">
        <v>200</v>
      </c>
      <c r="C102" s="143"/>
      <c r="D102" s="143"/>
      <c r="E102" s="143"/>
      <c r="F102" s="143"/>
      <c r="G102" s="143"/>
      <c r="H102" s="143"/>
      <c r="I102" s="143"/>
      <c r="J102" s="143"/>
      <c r="K102" s="143"/>
      <c r="L102" s="143"/>
      <c r="M102" s="16">
        <v>409</v>
      </c>
      <c r="N102" s="15"/>
      <c r="O102" s="74" t="s">
        <v>165</v>
      </c>
      <c r="P102" s="19">
        <v>4</v>
      </c>
      <c r="Q102" s="18">
        <v>9</v>
      </c>
      <c r="R102" s="12">
        <v>409</v>
      </c>
      <c r="S102" s="11" t="s">
        <v>87</v>
      </c>
      <c r="T102" s="10">
        <v>200</v>
      </c>
      <c r="U102" s="9" t="s">
        <v>2</v>
      </c>
      <c r="V102" s="8"/>
      <c r="W102" s="116">
        <f>W103</f>
        <v>503.79999999999995</v>
      </c>
      <c r="X102" s="144"/>
      <c r="Y102" s="144"/>
      <c r="Z102" s="144"/>
      <c r="AA102" s="116"/>
      <c r="AB102" s="116"/>
      <c r="AC102" s="116">
        <f t="shared" si="17"/>
        <v>494.7</v>
      </c>
      <c r="AD102" s="116">
        <f t="shared" si="17"/>
        <v>458.9</v>
      </c>
      <c r="AE102" s="116">
        <f t="shared" si="17"/>
        <v>529.54</v>
      </c>
    </row>
    <row r="103" spans="1:31" ht="47.25">
      <c r="A103" s="17"/>
      <c r="B103" s="147">
        <v>240</v>
      </c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6">
        <v>409</v>
      </c>
      <c r="N103" s="15"/>
      <c r="O103" s="75" t="s">
        <v>5</v>
      </c>
      <c r="P103" s="14">
        <v>4</v>
      </c>
      <c r="Q103" s="13">
        <v>9</v>
      </c>
      <c r="R103" s="12">
        <v>409</v>
      </c>
      <c r="S103" s="36" t="s">
        <v>87</v>
      </c>
      <c r="T103" s="35">
        <v>240</v>
      </c>
      <c r="U103" s="9" t="s">
        <v>2</v>
      </c>
      <c r="V103" s="8"/>
      <c r="W103" s="116">
        <f>458.9+44.9</f>
        <v>503.79999999999995</v>
      </c>
      <c r="X103" s="144"/>
      <c r="Y103" s="144"/>
      <c r="Z103" s="144"/>
      <c r="AA103" s="116"/>
      <c r="AB103" s="116"/>
      <c r="AC103" s="116">
        <v>494.7</v>
      </c>
      <c r="AD103" s="116">
        <v>458.9</v>
      </c>
      <c r="AE103" s="116">
        <v>529.54</v>
      </c>
    </row>
    <row r="104" spans="1:31" ht="0.75" customHeight="1">
      <c r="A104" s="17"/>
      <c r="B104" s="27"/>
      <c r="C104" s="26"/>
      <c r="D104" s="26"/>
      <c r="E104" s="37"/>
      <c r="F104" s="37"/>
      <c r="G104" s="25"/>
      <c r="H104" s="24"/>
      <c r="I104" s="149" t="s">
        <v>90</v>
      </c>
      <c r="J104" s="149"/>
      <c r="K104" s="149"/>
      <c r="L104" s="149"/>
      <c r="M104" s="16">
        <v>409</v>
      </c>
      <c r="N104" s="15"/>
      <c r="O104" s="73" t="s">
        <v>171</v>
      </c>
      <c r="P104" s="62">
        <v>4</v>
      </c>
      <c r="Q104" s="63">
        <v>9</v>
      </c>
      <c r="R104" s="64">
        <v>409</v>
      </c>
      <c r="S104" s="65" t="s">
        <v>170</v>
      </c>
      <c r="T104" s="66" t="s">
        <v>6</v>
      </c>
      <c r="U104" s="67" t="s">
        <v>2</v>
      </c>
      <c r="V104" s="68"/>
      <c r="W104" s="117"/>
      <c r="X104" s="138"/>
      <c r="Y104" s="138"/>
      <c r="Z104" s="138"/>
      <c r="AA104" s="116"/>
      <c r="AB104" s="116"/>
      <c r="AC104" s="117"/>
      <c r="AD104" s="117"/>
      <c r="AE104" s="117"/>
    </row>
    <row r="105" spans="1:31" ht="31.5" hidden="1">
      <c r="A105" s="17"/>
      <c r="B105" s="143">
        <v>200</v>
      </c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6">
        <v>409</v>
      </c>
      <c r="N105" s="15"/>
      <c r="O105" s="73" t="s">
        <v>165</v>
      </c>
      <c r="P105" s="19">
        <v>4</v>
      </c>
      <c r="Q105" s="18">
        <v>9</v>
      </c>
      <c r="R105" s="12">
        <v>409</v>
      </c>
      <c r="S105" s="65" t="s">
        <v>170</v>
      </c>
      <c r="T105" s="10">
        <v>200</v>
      </c>
      <c r="U105" s="9" t="s">
        <v>2</v>
      </c>
      <c r="V105" s="8"/>
      <c r="W105" s="116"/>
      <c r="X105" s="144"/>
      <c r="Y105" s="144"/>
      <c r="Z105" s="144"/>
      <c r="AA105" s="116"/>
      <c r="AB105" s="116"/>
      <c r="AC105" s="116"/>
      <c r="AD105" s="116"/>
      <c r="AE105" s="116"/>
    </row>
    <row r="106" spans="1:31" ht="47.25" hidden="1">
      <c r="A106" s="17"/>
      <c r="B106" s="147">
        <v>240</v>
      </c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6">
        <v>409</v>
      </c>
      <c r="N106" s="15"/>
      <c r="O106" s="75" t="s">
        <v>5</v>
      </c>
      <c r="P106" s="14">
        <v>4</v>
      </c>
      <c r="Q106" s="13">
        <v>9</v>
      </c>
      <c r="R106" s="12">
        <v>409</v>
      </c>
      <c r="S106" s="105" t="s">
        <v>170</v>
      </c>
      <c r="T106" s="35">
        <v>240</v>
      </c>
      <c r="U106" s="9" t="s">
        <v>2</v>
      </c>
      <c r="V106" s="8"/>
      <c r="W106" s="116"/>
      <c r="X106" s="144"/>
      <c r="Y106" s="144"/>
      <c r="Z106" s="144"/>
      <c r="AA106" s="116"/>
      <c r="AB106" s="116"/>
      <c r="AC106" s="116"/>
      <c r="AD106" s="116"/>
      <c r="AE106" s="116"/>
    </row>
    <row r="107" spans="1:31" ht="29.25" hidden="1" customHeight="1">
      <c r="A107" s="17"/>
      <c r="B107" s="141" t="s">
        <v>86</v>
      </c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6">
        <v>503</v>
      </c>
      <c r="N107" s="15"/>
      <c r="O107" s="76" t="s">
        <v>86</v>
      </c>
      <c r="P107" s="34">
        <v>5</v>
      </c>
      <c r="Q107" s="33">
        <v>0</v>
      </c>
      <c r="R107" s="12">
        <v>503</v>
      </c>
      <c r="S107" s="32" t="s">
        <v>6</v>
      </c>
      <c r="T107" s="31" t="s">
        <v>6</v>
      </c>
      <c r="U107" s="9">
        <v>0</v>
      </c>
      <c r="V107" s="8"/>
      <c r="W107" s="120"/>
      <c r="X107" s="148"/>
      <c r="Y107" s="148"/>
      <c r="Z107" s="148"/>
      <c r="AA107" s="120"/>
      <c r="AB107" s="120"/>
      <c r="AC107" s="120"/>
      <c r="AD107" s="120"/>
      <c r="AE107" s="120"/>
    </row>
    <row r="108" spans="1:31" ht="19.5" hidden="1" customHeight="1">
      <c r="A108" s="17"/>
      <c r="B108" s="139" t="s">
        <v>85</v>
      </c>
      <c r="C108" s="139"/>
      <c r="D108" s="139"/>
      <c r="E108" s="137"/>
      <c r="F108" s="137"/>
      <c r="G108" s="137"/>
      <c r="H108" s="137"/>
      <c r="I108" s="137"/>
      <c r="J108" s="137"/>
      <c r="K108" s="137"/>
      <c r="L108" s="137"/>
      <c r="M108" s="16">
        <v>501</v>
      </c>
      <c r="N108" s="15"/>
      <c r="O108" s="72" t="s">
        <v>85</v>
      </c>
      <c r="P108" s="23">
        <v>5</v>
      </c>
      <c r="Q108" s="22">
        <v>1</v>
      </c>
      <c r="R108" s="12">
        <v>501</v>
      </c>
      <c r="S108" s="21" t="s">
        <v>6</v>
      </c>
      <c r="T108" s="20" t="s">
        <v>6</v>
      </c>
      <c r="U108" s="9">
        <v>0</v>
      </c>
      <c r="V108" s="8"/>
      <c r="W108" s="120"/>
      <c r="X108" s="148"/>
      <c r="Y108" s="148"/>
      <c r="Z108" s="148"/>
      <c r="AA108" s="120"/>
      <c r="AB108" s="120"/>
      <c r="AC108" s="120"/>
      <c r="AD108" s="120"/>
      <c r="AE108" s="120"/>
    </row>
    <row r="109" spans="1:31" ht="20.25" hidden="1" customHeight="1">
      <c r="A109" s="17"/>
      <c r="B109" s="30"/>
      <c r="C109" s="29"/>
      <c r="D109" s="28"/>
      <c r="E109" s="151" t="s">
        <v>70</v>
      </c>
      <c r="F109" s="152"/>
      <c r="G109" s="152"/>
      <c r="H109" s="152"/>
      <c r="I109" s="152"/>
      <c r="J109" s="152"/>
      <c r="K109" s="152"/>
      <c r="L109" s="152"/>
      <c r="M109" s="16">
        <v>501</v>
      </c>
      <c r="N109" s="15"/>
      <c r="O109" s="108" t="s">
        <v>10</v>
      </c>
      <c r="P109" s="62">
        <v>5</v>
      </c>
      <c r="Q109" s="63">
        <v>1</v>
      </c>
      <c r="R109" s="64">
        <v>501</v>
      </c>
      <c r="S109" s="65" t="s">
        <v>9</v>
      </c>
      <c r="T109" s="66" t="s">
        <v>6</v>
      </c>
      <c r="U109" s="67" t="s">
        <v>2</v>
      </c>
      <c r="V109" s="68"/>
      <c r="W109" s="117"/>
      <c r="X109" s="138"/>
      <c r="Y109" s="138"/>
      <c r="Z109" s="138"/>
      <c r="AA109" s="116"/>
      <c r="AB109" s="116"/>
      <c r="AC109" s="117"/>
      <c r="AD109" s="117"/>
      <c r="AE109" s="117"/>
    </row>
    <row r="110" spans="1:31" ht="100.5" hidden="1" customHeight="1">
      <c r="A110" s="17"/>
      <c r="B110" s="27"/>
      <c r="C110" s="26"/>
      <c r="D110" s="26"/>
      <c r="E110" s="37"/>
      <c r="F110" s="25"/>
      <c r="G110" s="25"/>
      <c r="H110" s="24"/>
      <c r="I110" s="149" t="s">
        <v>84</v>
      </c>
      <c r="J110" s="149"/>
      <c r="K110" s="149"/>
      <c r="L110" s="149"/>
      <c r="M110" s="16">
        <v>501</v>
      </c>
      <c r="N110" s="15"/>
      <c r="O110" s="73" t="s">
        <v>172</v>
      </c>
      <c r="P110" s="62">
        <v>5</v>
      </c>
      <c r="Q110" s="63">
        <v>1</v>
      </c>
      <c r="R110" s="64">
        <v>501</v>
      </c>
      <c r="S110" s="65" t="s">
        <v>173</v>
      </c>
      <c r="T110" s="66" t="s">
        <v>6</v>
      </c>
      <c r="U110" s="67" t="s">
        <v>2</v>
      </c>
      <c r="V110" s="68"/>
      <c r="W110" s="117"/>
      <c r="X110" s="138"/>
      <c r="Y110" s="138"/>
      <c r="Z110" s="138"/>
      <c r="AA110" s="116"/>
      <c r="AB110" s="116"/>
      <c r="AC110" s="117"/>
      <c r="AD110" s="117"/>
      <c r="AE110" s="117"/>
    </row>
    <row r="111" spans="1:31" ht="47.25" hidden="1">
      <c r="A111" s="17"/>
      <c r="B111" s="143">
        <v>400</v>
      </c>
      <c r="C111" s="143"/>
      <c r="D111" s="143"/>
      <c r="E111" s="143"/>
      <c r="F111" s="143"/>
      <c r="G111" s="143"/>
      <c r="H111" s="143"/>
      <c r="I111" s="143"/>
      <c r="J111" s="143"/>
      <c r="K111" s="143"/>
      <c r="L111" s="143"/>
      <c r="M111" s="16">
        <v>501</v>
      </c>
      <c r="N111" s="15"/>
      <c r="O111" s="74" t="s">
        <v>77</v>
      </c>
      <c r="P111" s="19">
        <v>5</v>
      </c>
      <c r="Q111" s="18">
        <v>1</v>
      </c>
      <c r="R111" s="12">
        <v>501</v>
      </c>
      <c r="S111" s="65" t="s">
        <v>173</v>
      </c>
      <c r="T111" s="10">
        <v>400</v>
      </c>
      <c r="U111" s="9" t="s">
        <v>2</v>
      </c>
      <c r="V111" s="8"/>
      <c r="W111" s="116"/>
      <c r="X111" s="144"/>
      <c r="Y111" s="144"/>
      <c r="Z111" s="144"/>
      <c r="AA111" s="116"/>
      <c r="AB111" s="116"/>
      <c r="AC111" s="116"/>
      <c r="AD111" s="116"/>
      <c r="AE111" s="116"/>
    </row>
    <row r="112" spans="1:31" ht="20.25" hidden="1" customHeight="1">
      <c r="A112" s="17"/>
      <c r="B112" s="147">
        <v>410</v>
      </c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6">
        <v>501</v>
      </c>
      <c r="N112" s="15"/>
      <c r="O112" s="75" t="s">
        <v>76</v>
      </c>
      <c r="P112" s="14">
        <v>5</v>
      </c>
      <c r="Q112" s="13">
        <v>1</v>
      </c>
      <c r="R112" s="12">
        <v>501</v>
      </c>
      <c r="S112" s="105" t="s">
        <v>173</v>
      </c>
      <c r="T112" s="35">
        <v>410</v>
      </c>
      <c r="U112" s="9" t="s">
        <v>2</v>
      </c>
      <c r="V112" s="8"/>
      <c r="W112" s="116"/>
      <c r="X112" s="144"/>
      <c r="Y112" s="144"/>
      <c r="Z112" s="144"/>
      <c r="AA112" s="116"/>
      <c r="AB112" s="116"/>
      <c r="AC112" s="116"/>
      <c r="AD112" s="116"/>
      <c r="AE112" s="116"/>
    </row>
    <row r="113" spans="1:31" ht="57.75" hidden="1" customHeight="1">
      <c r="A113" s="17"/>
      <c r="B113" s="27"/>
      <c r="C113" s="26"/>
      <c r="D113" s="26"/>
      <c r="E113" s="25"/>
      <c r="F113" s="25"/>
      <c r="G113" s="25"/>
      <c r="H113" s="24"/>
      <c r="I113" s="149" t="s">
        <v>83</v>
      </c>
      <c r="J113" s="149"/>
      <c r="K113" s="149"/>
      <c r="L113" s="149"/>
      <c r="M113" s="16">
        <v>501</v>
      </c>
      <c r="N113" s="15"/>
      <c r="O113" s="73" t="s">
        <v>82</v>
      </c>
      <c r="P113" s="62">
        <v>5</v>
      </c>
      <c r="Q113" s="63">
        <v>1</v>
      </c>
      <c r="R113" s="64">
        <v>501</v>
      </c>
      <c r="S113" s="65" t="s">
        <v>81</v>
      </c>
      <c r="T113" s="20" t="s">
        <v>6</v>
      </c>
      <c r="U113" s="9" t="s">
        <v>2</v>
      </c>
      <c r="V113" s="8"/>
      <c r="W113" s="115"/>
      <c r="X113" s="138"/>
      <c r="Y113" s="138"/>
      <c r="Z113" s="138"/>
      <c r="AA113" s="116"/>
      <c r="AB113" s="116"/>
      <c r="AC113" s="115"/>
      <c r="AD113" s="115"/>
      <c r="AE113" s="115"/>
    </row>
    <row r="114" spans="1:31" ht="31.5" hidden="1">
      <c r="A114" s="17"/>
      <c r="B114" s="143">
        <v>200</v>
      </c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6">
        <v>501</v>
      </c>
      <c r="N114" s="15"/>
      <c r="O114" s="73" t="s">
        <v>165</v>
      </c>
      <c r="P114" s="19">
        <v>5</v>
      </c>
      <c r="Q114" s="18">
        <v>1</v>
      </c>
      <c r="R114" s="12">
        <v>501</v>
      </c>
      <c r="S114" s="11" t="s">
        <v>81</v>
      </c>
      <c r="T114" s="10">
        <v>200</v>
      </c>
      <c r="U114" s="9" t="s">
        <v>2</v>
      </c>
      <c r="V114" s="8"/>
      <c r="W114" s="116"/>
      <c r="X114" s="144"/>
      <c r="Y114" s="144"/>
      <c r="Z114" s="144"/>
      <c r="AA114" s="116"/>
      <c r="AB114" s="116"/>
      <c r="AC114" s="116"/>
      <c r="AD114" s="116"/>
      <c r="AE114" s="116"/>
    </row>
    <row r="115" spans="1:31" ht="47.25" hidden="1">
      <c r="A115" s="17"/>
      <c r="B115" s="147">
        <v>240</v>
      </c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6">
        <v>501</v>
      </c>
      <c r="N115" s="15"/>
      <c r="O115" s="75" t="s">
        <v>5</v>
      </c>
      <c r="P115" s="14">
        <v>5</v>
      </c>
      <c r="Q115" s="13">
        <v>1</v>
      </c>
      <c r="R115" s="12">
        <v>501</v>
      </c>
      <c r="S115" s="36" t="s">
        <v>81</v>
      </c>
      <c r="T115" s="35">
        <v>240</v>
      </c>
      <c r="U115" s="9" t="s">
        <v>2</v>
      </c>
      <c r="V115" s="8"/>
      <c r="W115" s="116"/>
      <c r="X115" s="144"/>
      <c r="Y115" s="144"/>
      <c r="Z115" s="144"/>
      <c r="AA115" s="116"/>
      <c r="AB115" s="116"/>
      <c r="AC115" s="116"/>
      <c r="AD115" s="116"/>
      <c r="AE115" s="116"/>
    </row>
    <row r="116" spans="1:31" ht="21" hidden="1" customHeight="1">
      <c r="A116" s="17"/>
      <c r="B116" s="153">
        <v>800</v>
      </c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6">
        <v>501</v>
      </c>
      <c r="N116" s="15"/>
      <c r="O116" s="77" t="s">
        <v>31</v>
      </c>
      <c r="P116" s="46">
        <v>5</v>
      </c>
      <c r="Q116" s="45">
        <v>1</v>
      </c>
      <c r="R116" s="12">
        <v>501</v>
      </c>
      <c r="S116" s="44" t="s">
        <v>81</v>
      </c>
      <c r="T116" s="43">
        <v>800</v>
      </c>
      <c r="U116" s="9" t="s">
        <v>2</v>
      </c>
      <c r="V116" s="8"/>
      <c r="W116" s="116"/>
      <c r="X116" s="144"/>
      <c r="Y116" s="144"/>
      <c r="Z116" s="144"/>
      <c r="AA116" s="116"/>
      <c r="AB116" s="116"/>
      <c r="AC116" s="116"/>
      <c r="AD116" s="116"/>
      <c r="AE116" s="116"/>
    </row>
    <row r="117" spans="1:31" ht="67.5" hidden="1" customHeight="1">
      <c r="A117" s="17"/>
      <c r="B117" s="147">
        <v>810</v>
      </c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  <c r="M117" s="16">
        <v>501</v>
      </c>
      <c r="N117" s="15"/>
      <c r="O117" s="75" t="s">
        <v>73</v>
      </c>
      <c r="P117" s="14">
        <v>5</v>
      </c>
      <c r="Q117" s="13">
        <v>1</v>
      </c>
      <c r="R117" s="12">
        <v>501</v>
      </c>
      <c r="S117" s="36" t="s">
        <v>81</v>
      </c>
      <c r="T117" s="35">
        <v>810</v>
      </c>
      <c r="U117" s="9" t="s">
        <v>2</v>
      </c>
      <c r="V117" s="8"/>
      <c r="W117" s="116"/>
      <c r="X117" s="144"/>
      <c r="Y117" s="144"/>
      <c r="Z117" s="144"/>
      <c r="AA117" s="116"/>
      <c r="AB117" s="116"/>
      <c r="AC117" s="116"/>
      <c r="AD117" s="116"/>
      <c r="AE117" s="116"/>
    </row>
    <row r="118" spans="1:31" ht="0.75" hidden="1" customHeight="1">
      <c r="A118" s="17"/>
      <c r="B118" s="140" t="s">
        <v>80</v>
      </c>
      <c r="C118" s="140"/>
      <c r="D118" s="140"/>
      <c r="E118" s="141"/>
      <c r="F118" s="141"/>
      <c r="G118" s="141"/>
      <c r="H118" s="141"/>
      <c r="I118" s="141"/>
      <c r="J118" s="141"/>
      <c r="K118" s="141"/>
      <c r="L118" s="141"/>
      <c r="M118" s="16">
        <v>502</v>
      </c>
      <c r="N118" s="15"/>
      <c r="O118" s="76" t="s">
        <v>80</v>
      </c>
      <c r="P118" s="34">
        <v>5</v>
      </c>
      <c r="Q118" s="33">
        <v>2</v>
      </c>
      <c r="R118" s="12">
        <v>502</v>
      </c>
      <c r="S118" s="32" t="s">
        <v>6</v>
      </c>
      <c r="T118" s="31" t="s">
        <v>6</v>
      </c>
      <c r="U118" s="9">
        <v>0</v>
      </c>
      <c r="V118" s="8"/>
      <c r="W118" s="120"/>
      <c r="X118" s="148"/>
      <c r="Y118" s="148"/>
      <c r="Z118" s="148"/>
      <c r="AA118" s="120" t="s">
        <v>17</v>
      </c>
      <c r="AB118" s="120"/>
      <c r="AC118" s="120"/>
      <c r="AD118" s="120"/>
      <c r="AE118" s="120"/>
    </row>
    <row r="119" spans="1:31" ht="20.25" hidden="1" customHeight="1">
      <c r="A119" s="17"/>
      <c r="B119" s="30"/>
      <c r="C119" s="29"/>
      <c r="D119" s="28"/>
      <c r="E119" s="151" t="s">
        <v>40</v>
      </c>
      <c r="F119" s="151"/>
      <c r="G119" s="152"/>
      <c r="H119" s="152"/>
      <c r="I119" s="152"/>
      <c r="J119" s="152"/>
      <c r="K119" s="152"/>
      <c r="L119" s="152"/>
      <c r="M119" s="16">
        <v>502</v>
      </c>
      <c r="N119" s="15"/>
      <c r="O119" s="108" t="s">
        <v>10</v>
      </c>
      <c r="P119" s="62">
        <v>5</v>
      </c>
      <c r="Q119" s="63">
        <v>2</v>
      </c>
      <c r="R119" s="64">
        <v>502</v>
      </c>
      <c r="S119" s="65" t="s">
        <v>9</v>
      </c>
      <c r="T119" s="66" t="s">
        <v>6</v>
      </c>
      <c r="U119" s="67" t="s">
        <v>2</v>
      </c>
      <c r="V119" s="68"/>
      <c r="W119" s="117"/>
      <c r="X119" s="138"/>
      <c r="Y119" s="138"/>
      <c r="Z119" s="138"/>
      <c r="AA119" s="116"/>
      <c r="AB119" s="116"/>
      <c r="AC119" s="117"/>
      <c r="AD119" s="117"/>
      <c r="AE119" s="117"/>
    </row>
    <row r="120" spans="1:31" ht="78.75" hidden="1">
      <c r="A120" s="17"/>
      <c r="B120" s="27"/>
      <c r="C120" s="26"/>
      <c r="D120" s="26"/>
      <c r="E120" s="37"/>
      <c r="F120" s="37"/>
      <c r="G120" s="25"/>
      <c r="H120" s="24"/>
      <c r="I120" s="149" t="s">
        <v>39</v>
      </c>
      <c r="J120" s="149"/>
      <c r="K120" s="149"/>
      <c r="L120" s="149"/>
      <c r="M120" s="16">
        <v>502</v>
      </c>
      <c r="N120" s="15"/>
      <c r="O120" s="73" t="s">
        <v>174</v>
      </c>
      <c r="P120" s="62">
        <v>5</v>
      </c>
      <c r="Q120" s="63">
        <v>2</v>
      </c>
      <c r="R120" s="64">
        <v>502</v>
      </c>
      <c r="S120" s="65" t="s">
        <v>168</v>
      </c>
      <c r="T120" s="66" t="s">
        <v>6</v>
      </c>
      <c r="U120" s="67" t="s">
        <v>2</v>
      </c>
      <c r="V120" s="68"/>
      <c r="W120" s="117"/>
      <c r="X120" s="138"/>
      <c r="Y120" s="138"/>
      <c r="Z120" s="138"/>
      <c r="AA120" s="116"/>
      <c r="AB120" s="116"/>
      <c r="AC120" s="117"/>
      <c r="AD120" s="117"/>
      <c r="AE120" s="117"/>
    </row>
    <row r="121" spans="1:31" ht="31.5" hidden="1">
      <c r="A121" s="17"/>
      <c r="B121" s="143">
        <v>200</v>
      </c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6">
        <v>502</v>
      </c>
      <c r="N121" s="15"/>
      <c r="O121" s="73" t="s">
        <v>165</v>
      </c>
      <c r="P121" s="19">
        <v>5</v>
      </c>
      <c r="Q121" s="18">
        <v>2</v>
      </c>
      <c r="R121" s="12">
        <v>502</v>
      </c>
      <c r="S121" s="65" t="s">
        <v>168</v>
      </c>
      <c r="T121" s="10">
        <v>200</v>
      </c>
      <c r="U121" s="9" t="s">
        <v>2</v>
      </c>
      <c r="V121" s="8"/>
      <c r="W121" s="116"/>
      <c r="X121" s="144"/>
      <c r="Y121" s="144"/>
      <c r="Z121" s="144"/>
      <c r="AA121" s="116"/>
      <c r="AB121" s="116"/>
      <c r="AC121" s="116"/>
      <c r="AD121" s="116"/>
      <c r="AE121" s="116"/>
    </row>
    <row r="122" spans="1:31" ht="47.25" hidden="1">
      <c r="A122" s="17"/>
      <c r="B122" s="147">
        <v>240</v>
      </c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6">
        <v>502</v>
      </c>
      <c r="N122" s="15"/>
      <c r="O122" s="75" t="s">
        <v>5</v>
      </c>
      <c r="P122" s="14">
        <v>5</v>
      </c>
      <c r="Q122" s="13">
        <v>2</v>
      </c>
      <c r="R122" s="12">
        <v>502</v>
      </c>
      <c r="S122" s="65" t="s">
        <v>168</v>
      </c>
      <c r="T122" s="35">
        <v>240</v>
      </c>
      <c r="U122" s="9" t="s">
        <v>2</v>
      </c>
      <c r="V122" s="8"/>
      <c r="W122" s="116"/>
      <c r="X122" s="144"/>
      <c r="Y122" s="144"/>
      <c r="Z122" s="144"/>
      <c r="AA122" s="116"/>
      <c r="AB122" s="116"/>
      <c r="AC122" s="116"/>
      <c r="AD122" s="116"/>
      <c r="AE122" s="116"/>
    </row>
    <row r="123" spans="1:31" ht="126" hidden="1">
      <c r="A123" s="17"/>
      <c r="B123" s="27"/>
      <c r="C123" s="26"/>
      <c r="D123" s="26"/>
      <c r="E123" s="37"/>
      <c r="F123" s="25"/>
      <c r="G123" s="25"/>
      <c r="H123" s="24"/>
      <c r="I123" s="149" t="s">
        <v>79</v>
      </c>
      <c r="J123" s="149"/>
      <c r="K123" s="149"/>
      <c r="L123" s="149"/>
      <c r="M123" s="16">
        <v>502</v>
      </c>
      <c r="N123" s="15"/>
      <c r="O123" s="73" t="s">
        <v>175</v>
      </c>
      <c r="P123" s="62">
        <v>5</v>
      </c>
      <c r="Q123" s="63">
        <v>2</v>
      </c>
      <c r="R123" s="64">
        <v>502</v>
      </c>
      <c r="S123" s="65" t="s">
        <v>176</v>
      </c>
      <c r="T123" s="66" t="s">
        <v>6</v>
      </c>
      <c r="U123" s="67" t="s">
        <v>2</v>
      </c>
      <c r="V123" s="68"/>
      <c r="W123" s="117"/>
      <c r="X123" s="138"/>
      <c r="Y123" s="138"/>
      <c r="Z123" s="138"/>
      <c r="AA123" s="116"/>
      <c r="AB123" s="116"/>
      <c r="AC123" s="117"/>
      <c r="AD123" s="117"/>
      <c r="AE123" s="117"/>
    </row>
    <row r="124" spans="1:31" ht="18.75" hidden="1" customHeight="1">
      <c r="A124" s="17"/>
      <c r="B124" s="143">
        <v>800</v>
      </c>
      <c r="C124" s="143"/>
      <c r="D124" s="143"/>
      <c r="E124" s="143"/>
      <c r="F124" s="143"/>
      <c r="G124" s="143"/>
      <c r="H124" s="143"/>
      <c r="I124" s="143"/>
      <c r="J124" s="143"/>
      <c r="K124" s="143"/>
      <c r="L124" s="143"/>
      <c r="M124" s="16">
        <v>502</v>
      </c>
      <c r="N124" s="15"/>
      <c r="O124" s="74" t="s">
        <v>31</v>
      </c>
      <c r="P124" s="19">
        <v>5</v>
      </c>
      <c r="Q124" s="18">
        <v>2</v>
      </c>
      <c r="R124" s="12">
        <v>502</v>
      </c>
      <c r="S124" s="65" t="s">
        <v>176</v>
      </c>
      <c r="T124" s="10">
        <v>800</v>
      </c>
      <c r="U124" s="9" t="s">
        <v>2</v>
      </c>
      <c r="V124" s="8"/>
      <c r="W124" s="116"/>
      <c r="X124" s="144"/>
      <c r="Y124" s="144"/>
      <c r="Z124" s="144"/>
      <c r="AA124" s="116"/>
      <c r="AB124" s="116"/>
      <c r="AC124" s="116"/>
      <c r="AD124" s="116"/>
      <c r="AE124" s="116"/>
    </row>
    <row r="125" spans="1:31" ht="66.75" hidden="1" customHeight="1">
      <c r="A125" s="17"/>
      <c r="B125" s="147">
        <v>810</v>
      </c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6">
        <v>502</v>
      </c>
      <c r="N125" s="15"/>
      <c r="O125" s="75" t="s">
        <v>73</v>
      </c>
      <c r="P125" s="14">
        <v>5</v>
      </c>
      <c r="Q125" s="13">
        <v>2</v>
      </c>
      <c r="R125" s="12">
        <v>502</v>
      </c>
      <c r="S125" s="65" t="s">
        <v>176</v>
      </c>
      <c r="T125" s="35">
        <v>810</v>
      </c>
      <c r="U125" s="9" t="s">
        <v>2</v>
      </c>
      <c r="V125" s="8"/>
      <c r="W125" s="116"/>
      <c r="X125" s="144"/>
      <c r="Y125" s="144"/>
      <c r="Z125" s="144"/>
      <c r="AA125" s="116"/>
      <c r="AB125" s="116"/>
      <c r="AC125" s="116"/>
      <c r="AD125" s="116"/>
      <c r="AE125" s="116"/>
    </row>
    <row r="126" spans="1:31" ht="96.75" hidden="1" customHeight="1">
      <c r="A126" s="17"/>
      <c r="B126" s="27"/>
      <c r="C126" s="26"/>
      <c r="D126" s="26"/>
      <c r="E126" s="37"/>
      <c r="F126" s="37"/>
      <c r="G126" s="25"/>
      <c r="H126" s="24"/>
      <c r="I126" s="149" t="s">
        <v>78</v>
      </c>
      <c r="J126" s="149"/>
      <c r="K126" s="149"/>
      <c r="L126" s="149"/>
      <c r="M126" s="16">
        <v>502</v>
      </c>
      <c r="N126" s="15"/>
      <c r="O126" s="73" t="s">
        <v>177</v>
      </c>
      <c r="P126" s="62">
        <v>5</v>
      </c>
      <c r="Q126" s="63">
        <v>2</v>
      </c>
      <c r="R126" s="64">
        <v>502</v>
      </c>
      <c r="S126" s="65" t="s">
        <v>178</v>
      </c>
      <c r="T126" s="20" t="s">
        <v>6</v>
      </c>
      <c r="U126" s="9" t="s">
        <v>2</v>
      </c>
      <c r="V126" s="8"/>
      <c r="W126" s="115"/>
      <c r="X126" s="138"/>
      <c r="Y126" s="138"/>
      <c r="Z126" s="138"/>
      <c r="AA126" s="116"/>
      <c r="AB126" s="116"/>
      <c r="AC126" s="115"/>
      <c r="AD126" s="115"/>
      <c r="AE126" s="115"/>
    </row>
    <row r="127" spans="1:31" ht="31.5" hidden="1">
      <c r="A127" s="17"/>
      <c r="B127" s="143">
        <v>200</v>
      </c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16">
        <v>502</v>
      </c>
      <c r="N127" s="15"/>
      <c r="O127" s="73" t="s">
        <v>165</v>
      </c>
      <c r="P127" s="19">
        <v>5</v>
      </c>
      <c r="Q127" s="18">
        <v>2</v>
      </c>
      <c r="R127" s="12">
        <v>502</v>
      </c>
      <c r="S127" s="65" t="s">
        <v>178</v>
      </c>
      <c r="T127" s="10">
        <v>200</v>
      </c>
      <c r="U127" s="9" t="s">
        <v>2</v>
      </c>
      <c r="V127" s="8"/>
      <c r="W127" s="116"/>
      <c r="X127" s="144"/>
      <c r="Y127" s="144"/>
      <c r="Z127" s="144"/>
      <c r="AA127" s="116"/>
      <c r="AB127" s="116"/>
      <c r="AC127" s="116"/>
      <c r="AD127" s="116"/>
      <c r="AE127" s="116"/>
    </row>
    <row r="128" spans="1:31" ht="47.25" hidden="1">
      <c r="A128" s="17"/>
      <c r="B128" s="147">
        <v>240</v>
      </c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  <c r="M128" s="16">
        <v>502</v>
      </c>
      <c r="N128" s="15"/>
      <c r="O128" s="75" t="s">
        <v>5</v>
      </c>
      <c r="P128" s="14">
        <v>5</v>
      </c>
      <c r="Q128" s="13">
        <v>2</v>
      </c>
      <c r="R128" s="12">
        <v>502</v>
      </c>
      <c r="S128" s="65" t="s">
        <v>178</v>
      </c>
      <c r="T128" s="35">
        <v>240</v>
      </c>
      <c r="U128" s="9" t="s">
        <v>2</v>
      </c>
      <c r="V128" s="8"/>
      <c r="W128" s="116"/>
      <c r="X128" s="144"/>
      <c r="Y128" s="144"/>
      <c r="Z128" s="144"/>
      <c r="AA128" s="116"/>
      <c r="AB128" s="116"/>
      <c r="AC128" s="116"/>
      <c r="AD128" s="116"/>
      <c r="AE128" s="116"/>
    </row>
    <row r="129" spans="1:31" ht="47.25" hidden="1">
      <c r="A129" s="17"/>
      <c r="B129" s="153">
        <v>400</v>
      </c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6">
        <v>502</v>
      </c>
      <c r="N129" s="15"/>
      <c r="O129" s="77" t="s">
        <v>77</v>
      </c>
      <c r="P129" s="46">
        <v>5</v>
      </c>
      <c r="Q129" s="45">
        <v>2</v>
      </c>
      <c r="R129" s="12">
        <v>502</v>
      </c>
      <c r="S129" s="65" t="s">
        <v>178</v>
      </c>
      <c r="T129" s="43">
        <v>400</v>
      </c>
      <c r="U129" s="9" t="s">
        <v>2</v>
      </c>
      <c r="V129" s="8"/>
      <c r="W129" s="116"/>
      <c r="X129" s="144"/>
      <c r="Y129" s="144"/>
      <c r="Z129" s="144"/>
      <c r="AA129" s="116"/>
      <c r="AB129" s="116"/>
      <c r="AC129" s="116"/>
      <c r="AD129" s="116"/>
      <c r="AE129" s="116"/>
    </row>
    <row r="130" spans="1:31" ht="18.75" hidden="1" customHeight="1">
      <c r="A130" s="17"/>
      <c r="B130" s="147">
        <v>410</v>
      </c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6">
        <v>502</v>
      </c>
      <c r="N130" s="15"/>
      <c r="O130" s="75" t="s">
        <v>76</v>
      </c>
      <c r="P130" s="14">
        <v>5</v>
      </c>
      <c r="Q130" s="13">
        <v>2</v>
      </c>
      <c r="R130" s="12">
        <v>502</v>
      </c>
      <c r="S130" s="105" t="s">
        <v>178</v>
      </c>
      <c r="T130" s="35">
        <v>410</v>
      </c>
      <c r="U130" s="9" t="s">
        <v>2</v>
      </c>
      <c r="V130" s="8"/>
      <c r="W130" s="116"/>
      <c r="X130" s="144"/>
      <c r="Y130" s="144"/>
      <c r="Z130" s="144"/>
      <c r="AA130" s="116"/>
      <c r="AB130" s="116"/>
      <c r="AC130" s="116"/>
      <c r="AD130" s="116"/>
      <c r="AE130" s="116"/>
    </row>
    <row r="131" spans="1:31" ht="29.25" hidden="1" customHeight="1">
      <c r="A131" s="17"/>
      <c r="B131" s="27"/>
      <c r="C131" s="26"/>
      <c r="D131" s="26"/>
      <c r="E131" s="25"/>
      <c r="F131" s="25"/>
      <c r="G131" s="25"/>
      <c r="H131" s="24"/>
      <c r="I131" s="149" t="s">
        <v>75</v>
      </c>
      <c r="J131" s="149"/>
      <c r="K131" s="149"/>
      <c r="L131" s="149"/>
      <c r="M131" s="16">
        <v>502</v>
      </c>
      <c r="N131" s="15"/>
      <c r="O131" s="73" t="s">
        <v>74</v>
      </c>
      <c r="P131" s="62">
        <v>5</v>
      </c>
      <c r="Q131" s="63">
        <v>2</v>
      </c>
      <c r="R131" s="64">
        <v>502</v>
      </c>
      <c r="S131" s="65" t="s">
        <v>72</v>
      </c>
      <c r="T131" s="66" t="s">
        <v>6</v>
      </c>
      <c r="U131" s="67" t="s">
        <v>2</v>
      </c>
      <c r="V131" s="68"/>
      <c r="W131" s="117"/>
      <c r="X131" s="138"/>
      <c r="Y131" s="138"/>
      <c r="Z131" s="138"/>
      <c r="AA131" s="116"/>
      <c r="AB131" s="116"/>
      <c r="AC131" s="117"/>
      <c r="AD131" s="117"/>
      <c r="AE131" s="117"/>
    </row>
    <row r="132" spans="1:31" ht="31.5" hidden="1">
      <c r="A132" s="17"/>
      <c r="B132" s="143">
        <v>200</v>
      </c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  <c r="M132" s="16">
        <v>502</v>
      </c>
      <c r="N132" s="15"/>
      <c r="O132" s="73" t="s">
        <v>165</v>
      </c>
      <c r="P132" s="19">
        <v>5</v>
      </c>
      <c r="Q132" s="18">
        <v>2</v>
      </c>
      <c r="R132" s="12">
        <v>502</v>
      </c>
      <c r="S132" s="11" t="s">
        <v>72</v>
      </c>
      <c r="T132" s="10">
        <v>200</v>
      </c>
      <c r="U132" s="9" t="s">
        <v>2</v>
      </c>
      <c r="V132" s="8"/>
      <c r="W132" s="116"/>
      <c r="X132" s="144"/>
      <c r="Y132" s="144"/>
      <c r="Z132" s="144"/>
      <c r="AA132" s="116"/>
      <c r="AB132" s="116"/>
      <c r="AC132" s="116"/>
      <c r="AD132" s="116"/>
      <c r="AE132" s="116"/>
    </row>
    <row r="133" spans="1:31" ht="47.25" hidden="1">
      <c r="A133" s="17"/>
      <c r="B133" s="147">
        <v>240</v>
      </c>
      <c r="C133" s="147"/>
      <c r="D133" s="147"/>
      <c r="E133" s="147"/>
      <c r="F133" s="147"/>
      <c r="G133" s="147"/>
      <c r="H133" s="147"/>
      <c r="I133" s="147"/>
      <c r="J133" s="147"/>
      <c r="K133" s="147"/>
      <c r="L133" s="147"/>
      <c r="M133" s="16">
        <v>502</v>
      </c>
      <c r="N133" s="15"/>
      <c r="O133" s="75" t="s">
        <v>5</v>
      </c>
      <c r="P133" s="14">
        <v>5</v>
      </c>
      <c r="Q133" s="13">
        <v>2</v>
      </c>
      <c r="R133" s="12">
        <v>502</v>
      </c>
      <c r="S133" s="36" t="s">
        <v>72</v>
      </c>
      <c r="T133" s="35">
        <v>240</v>
      </c>
      <c r="U133" s="9" t="s">
        <v>2</v>
      </c>
      <c r="V133" s="8"/>
      <c r="W133" s="116"/>
      <c r="X133" s="144"/>
      <c r="Y133" s="144"/>
      <c r="Z133" s="144"/>
      <c r="AA133" s="116"/>
      <c r="AB133" s="116"/>
      <c r="AC133" s="116"/>
      <c r="AD133" s="116"/>
      <c r="AE133" s="116"/>
    </row>
    <row r="134" spans="1:31" ht="19.5" hidden="1" customHeight="1">
      <c r="A134" s="17"/>
      <c r="B134" s="153">
        <v>800</v>
      </c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6">
        <v>502</v>
      </c>
      <c r="N134" s="15"/>
      <c r="O134" s="114" t="s">
        <v>31</v>
      </c>
      <c r="P134" s="13">
        <v>5</v>
      </c>
      <c r="Q134" s="13">
        <v>2</v>
      </c>
      <c r="R134" s="13">
        <v>502</v>
      </c>
      <c r="S134" s="53" t="s">
        <v>72</v>
      </c>
      <c r="T134" s="35">
        <v>800</v>
      </c>
      <c r="U134" s="53" t="s">
        <v>2</v>
      </c>
      <c r="V134" s="35"/>
      <c r="W134" s="116"/>
      <c r="X134" s="144"/>
      <c r="Y134" s="144"/>
      <c r="Z134" s="144"/>
      <c r="AA134" s="116"/>
      <c r="AB134" s="116"/>
      <c r="AC134" s="116"/>
      <c r="AD134" s="116"/>
      <c r="AE134" s="116"/>
    </row>
    <row r="135" spans="1:31" ht="66" hidden="1" customHeight="1">
      <c r="A135" s="17"/>
      <c r="B135" s="147">
        <v>810</v>
      </c>
      <c r="C135" s="147"/>
      <c r="D135" s="147"/>
      <c r="E135" s="147"/>
      <c r="F135" s="147"/>
      <c r="G135" s="147"/>
      <c r="H135" s="147"/>
      <c r="I135" s="147"/>
      <c r="J135" s="147"/>
      <c r="K135" s="147"/>
      <c r="L135" s="147"/>
      <c r="M135" s="16">
        <v>502</v>
      </c>
      <c r="N135" s="15"/>
      <c r="O135" s="114" t="s">
        <v>73</v>
      </c>
      <c r="P135" s="13">
        <v>5</v>
      </c>
      <c r="Q135" s="13">
        <v>2</v>
      </c>
      <c r="R135" s="13">
        <v>502</v>
      </c>
      <c r="S135" s="53" t="s">
        <v>72</v>
      </c>
      <c r="T135" s="35">
        <v>810</v>
      </c>
      <c r="U135" s="53" t="s">
        <v>2</v>
      </c>
      <c r="V135" s="35"/>
      <c r="W135" s="116"/>
      <c r="X135" s="144"/>
      <c r="Y135" s="144"/>
      <c r="Z135" s="144"/>
      <c r="AA135" s="116"/>
      <c r="AB135" s="116"/>
      <c r="AC135" s="116"/>
      <c r="AD135" s="116"/>
      <c r="AE135" s="116"/>
    </row>
    <row r="136" spans="1:31" ht="22.5" customHeight="1">
      <c r="A136" s="17"/>
      <c r="B136" s="140" t="s">
        <v>71</v>
      </c>
      <c r="C136" s="140"/>
      <c r="D136" s="140"/>
      <c r="E136" s="141"/>
      <c r="F136" s="141"/>
      <c r="G136" s="141"/>
      <c r="H136" s="141"/>
      <c r="I136" s="141"/>
      <c r="J136" s="141"/>
      <c r="K136" s="141"/>
      <c r="L136" s="141"/>
      <c r="M136" s="16">
        <v>503</v>
      </c>
      <c r="N136" s="15"/>
      <c r="O136" s="106" t="s">
        <v>71</v>
      </c>
      <c r="P136" s="112">
        <v>5</v>
      </c>
      <c r="Q136" s="112">
        <v>3</v>
      </c>
      <c r="R136" s="13">
        <v>503</v>
      </c>
      <c r="S136" s="111" t="s">
        <v>6</v>
      </c>
      <c r="T136" s="113" t="s">
        <v>6</v>
      </c>
      <c r="U136" s="53">
        <v>0</v>
      </c>
      <c r="V136" s="35"/>
      <c r="W136" s="120">
        <f>W137+W154</f>
        <v>46.2</v>
      </c>
      <c r="X136" s="148"/>
      <c r="Y136" s="148"/>
      <c r="Z136" s="148"/>
      <c r="AA136" s="120"/>
      <c r="AB136" s="120"/>
      <c r="AC136" s="120">
        <f t="shared" ref="AC136:AE136" si="18">AC137</f>
        <v>0</v>
      </c>
      <c r="AD136" s="120">
        <f t="shared" si="18"/>
        <v>50</v>
      </c>
      <c r="AE136" s="120">
        <f t="shared" si="18"/>
        <v>0</v>
      </c>
    </row>
    <row r="137" spans="1:31" ht="32.25" customHeight="1">
      <c r="A137" s="17"/>
      <c r="B137" s="30"/>
      <c r="C137" s="29"/>
      <c r="D137" s="28"/>
      <c r="E137" s="145" t="s">
        <v>70</v>
      </c>
      <c r="F137" s="146"/>
      <c r="G137" s="146"/>
      <c r="H137" s="146"/>
      <c r="I137" s="146"/>
      <c r="J137" s="146"/>
      <c r="K137" s="146"/>
      <c r="L137" s="146"/>
      <c r="M137" s="16">
        <v>503</v>
      </c>
      <c r="N137" s="15"/>
      <c r="O137" s="107" t="s">
        <v>10</v>
      </c>
      <c r="P137" s="79">
        <v>5</v>
      </c>
      <c r="Q137" s="80">
        <v>3</v>
      </c>
      <c r="R137" s="64">
        <v>503</v>
      </c>
      <c r="S137" s="105" t="s">
        <v>9</v>
      </c>
      <c r="T137" s="82" t="s">
        <v>6</v>
      </c>
      <c r="U137" s="67" t="s">
        <v>2</v>
      </c>
      <c r="V137" s="68"/>
      <c r="W137" s="117">
        <f>W145</f>
        <v>42.2</v>
      </c>
      <c r="X137" s="138"/>
      <c r="Y137" s="138"/>
      <c r="Z137" s="138"/>
      <c r="AA137" s="116"/>
      <c r="AB137" s="116"/>
      <c r="AC137" s="117">
        <f t="shared" ref="AC137:AE137" si="19">AC145</f>
        <v>0</v>
      </c>
      <c r="AD137" s="117">
        <f t="shared" si="19"/>
        <v>50</v>
      </c>
      <c r="AE137" s="117">
        <f t="shared" si="19"/>
        <v>0</v>
      </c>
    </row>
    <row r="138" spans="1:31" ht="31.5" hidden="1">
      <c r="A138" s="17"/>
      <c r="B138" s="40"/>
      <c r="C138" s="39"/>
      <c r="D138" s="39"/>
      <c r="E138" s="47"/>
      <c r="F138" s="38"/>
      <c r="G138" s="151" t="s">
        <v>69</v>
      </c>
      <c r="H138" s="151"/>
      <c r="I138" s="152"/>
      <c r="J138" s="152"/>
      <c r="K138" s="152"/>
      <c r="L138" s="152"/>
      <c r="M138" s="16">
        <v>503</v>
      </c>
      <c r="N138" s="15"/>
      <c r="O138" s="73" t="s">
        <v>68</v>
      </c>
      <c r="P138" s="62">
        <v>5</v>
      </c>
      <c r="Q138" s="63">
        <v>3</v>
      </c>
      <c r="R138" s="64">
        <v>503</v>
      </c>
      <c r="S138" s="65" t="s">
        <v>179</v>
      </c>
      <c r="T138" s="66" t="s">
        <v>6</v>
      </c>
      <c r="U138" s="67" t="s">
        <v>2</v>
      </c>
      <c r="V138" s="68"/>
      <c r="W138" s="117"/>
      <c r="X138" s="138"/>
      <c r="Y138" s="138"/>
      <c r="Z138" s="138"/>
      <c r="AA138" s="116"/>
      <c r="AB138" s="116"/>
      <c r="AC138" s="117"/>
      <c r="AD138" s="117"/>
      <c r="AE138" s="117"/>
    </row>
    <row r="139" spans="1:31" ht="66" hidden="1" customHeight="1">
      <c r="A139" s="17"/>
      <c r="B139" s="27"/>
      <c r="C139" s="26"/>
      <c r="D139" s="26"/>
      <c r="E139" s="37"/>
      <c r="F139" s="37"/>
      <c r="G139" s="25"/>
      <c r="H139" s="24"/>
      <c r="I139" s="149" t="s">
        <v>67</v>
      </c>
      <c r="J139" s="149"/>
      <c r="K139" s="149"/>
      <c r="L139" s="149"/>
      <c r="M139" s="16">
        <v>503</v>
      </c>
      <c r="N139" s="15"/>
      <c r="O139" s="73" t="s">
        <v>66</v>
      </c>
      <c r="P139" s="62">
        <v>5</v>
      </c>
      <c r="Q139" s="63">
        <v>3</v>
      </c>
      <c r="R139" s="64">
        <v>503</v>
      </c>
      <c r="S139" s="65" t="s">
        <v>180</v>
      </c>
      <c r="T139" s="66" t="s">
        <v>6</v>
      </c>
      <c r="U139" s="67" t="s">
        <v>2</v>
      </c>
      <c r="V139" s="68"/>
      <c r="W139" s="117"/>
      <c r="X139" s="138"/>
      <c r="Y139" s="138"/>
      <c r="Z139" s="138"/>
      <c r="AA139" s="116"/>
      <c r="AB139" s="116"/>
      <c r="AC139" s="117"/>
      <c r="AD139" s="117"/>
      <c r="AE139" s="117"/>
    </row>
    <row r="140" spans="1:31" ht="33.75" hidden="1" customHeight="1">
      <c r="A140" s="17"/>
      <c r="B140" s="143">
        <v>200</v>
      </c>
      <c r="C140" s="143"/>
      <c r="D140" s="143"/>
      <c r="E140" s="143"/>
      <c r="F140" s="143"/>
      <c r="G140" s="143"/>
      <c r="H140" s="143"/>
      <c r="I140" s="143"/>
      <c r="J140" s="143"/>
      <c r="K140" s="143"/>
      <c r="L140" s="143"/>
      <c r="M140" s="16">
        <v>503</v>
      </c>
      <c r="N140" s="15"/>
      <c r="O140" s="73" t="s">
        <v>165</v>
      </c>
      <c r="P140" s="19">
        <v>5</v>
      </c>
      <c r="Q140" s="18">
        <v>3</v>
      </c>
      <c r="R140" s="12">
        <v>503</v>
      </c>
      <c r="S140" s="65" t="s">
        <v>180</v>
      </c>
      <c r="T140" s="10">
        <v>200</v>
      </c>
      <c r="U140" s="9" t="s">
        <v>2</v>
      </c>
      <c r="V140" s="8"/>
      <c r="W140" s="116"/>
      <c r="X140" s="144"/>
      <c r="Y140" s="144"/>
      <c r="Z140" s="144"/>
      <c r="AA140" s="116"/>
      <c r="AB140" s="116"/>
      <c r="AC140" s="116"/>
      <c r="AD140" s="116"/>
      <c r="AE140" s="116"/>
    </row>
    <row r="141" spans="1:31" ht="50.25" hidden="1" customHeight="1">
      <c r="A141" s="17"/>
      <c r="B141" s="147">
        <v>240</v>
      </c>
      <c r="C141" s="147"/>
      <c r="D141" s="147"/>
      <c r="E141" s="147"/>
      <c r="F141" s="147"/>
      <c r="G141" s="147"/>
      <c r="H141" s="147"/>
      <c r="I141" s="147"/>
      <c r="J141" s="147"/>
      <c r="K141" s="147"/>
      <c r="L141" s="147"/>
      <c r="M141" s="16">
        <v>503</v>
      </c>
      <c r="N141" s="15"/>
      <c r="O141" s="75" t="s">
        <v>5</v>
      </c>
      <c r="P141" s="14">
        <v>5</v>
      </c>
      <c r="Q141" s="13">
        <v>3</v>
      </c>
      <c r="R141" s="12">
        <v>503</v>
      </c>
      <c r="S141" s="65" t="s">
        <v>180</v>
      </c>
      <c r="T141" s="35">
        <v>240</v>
      </c>
      <c r="U141" s="9" t="s">
        <v>2</v>
      </c>
      <c r="V141" s="8"/>
      <c r="W141" s="116"/>
      <c r="X141" s="144"/>
      <c r="Y141" s="144"/>
      <c r="Z141" s="144"/>
      <c r="AA141" s="116"/>
      <c r="AB141" s="116"/>
      <c r="AC141" s="116"/>
      <c r="AD141" s="116"/>
      <c r="AE141" s="116"/>
    </row>
    <row r="142" spans="1:31" ht="151.5" hidden="1" customHeight="1">
      <c r="A142" s="17"/>
      <c r="B142" s="42"/>
      <c r="C142" s="41"/>
      <c r="D142" s="41"/>
      <c r="E142" s="25"/>
      <c r="F142" s="25"/>
      <c r="G142" s="25"/>
      <c r="H142" s="24"/>
      <c r="I142" s="150" t="s">
        <v>65</v>
      </c>
      <c r="J142" s="150"/>
      <c r="K142" s="150"/>
      <c r="L142" s="150"/>
      <c r="M142" s="16">
        <v>503</v>
      </c>
      <c r="N142" s="15"/>
      <c r="O142" s="78" t="s">
        <v>64</v>
      </c>
      <c r="P142" s="79">
        <v>5</v>
      </c>
      <c r="Q142" s="80">
        <v>3</v>
      </c>
      <c r="R142" s="64">
        <v>503</v>
      </c>
      <c r="S142" s="105" t="s">
        <v>181</v>
      </c>
      <c r="T142" s="82" t="s">
        <v>6</v>
      </c>
      <c r="U142" s="67" t="s">
        <v>2</v>
      </c>
      <c r="V142" s="68"/>
      <c r="W142" s="117"/>
      <c r="X142" s="138"/>
      <c r="Y142" s="138"/>
      <c r="Z142" s="138"/>
      <c r="AA142" s="116"/>
      <c r="AB142" s="116"/>
      <c r="AC142" s="117"/>
      <c r="AD142" s="117"/>
      <c r="AE142" s="117"/>
    </row>
    <row r="143" spans="1:31" ht="31.5" hidden="1">
      <c r="A143" s="17"/>
      <c r="B143" s="143">
        <v>200</v>
      </c>
      <c r="C143" s="143"/>
      <c r="D143" s="143"/>
      <c r="E143" s="143"/>
      <c r="F143" s="143"/>
      <c r="G143" s="143"/>
      <c r="H143" s="143"/>
      <c r="I143" s="143"/>
      <c r="J143" s="143"/>
      <c r="K143" s="143"/>
      <c r="L143" s="143"/>
      <c r="M143" s="16">
        <v>503</v>
      </c>
      <c r="N143" s="15"/>
      <c r="O143" s="73" t="s">
        <v>165</v>
      </c>
      <c r="P143" s="19">
        <v>5</v>
      </c>
      <c r="Q143" s="18">
        <v>3</v>
      </c>
      <c r="R143" s="12">
        <v>503</v>
      </c>
      <c r="S143" s="105" t="s">
        <v>181</v>
      </c>
      <c r="T143" s="10">
        <v>200</v>
      </c>
      <c r="U143" s="9" t="s">
        <v>2</v>
      </c>
      <c r="V143" s="8"/>
      <c r="W143" s="116"/>
      <c r="X143" s="144"/>
      <c r="Y143" s="144"/>
      <c r="Z143" s="144"/>
      <c r="AA143" s="116"/>
      <c r="AB143" s="116"/>
      <c r="AC143" s="116"/>
      <c r="AD143" s="116"/>
      <c r="AE143" s="116"/>
    </row>
    <row r="144" spans="1:31" ht="43.5" hidden="1" customHeight="1">
      <c r="A144" s="17"/>
      <c r="B144" s="147">
        <v>240</v>
      </c>
      <c r="C144" s="147"/>
      <c r="D144" s="147"/>
      <c r="E144" s="147"/>
      <c r="F144" s="147"/>
      <c r="G144" s="147"/>
      <c r="H144" s="147"/>
      <c r="I144" s="147"/>
      <c r="J144" s="147"/>
      <c r="K144" s="147"/>
      <c r="L144" s="147"/>
      <c r="M144" s="16">
        <v>503</v>
      </c>
      <c r="N144" s="15"/>
      <c r="O144" s="75" t="s">
        <v>5</v>
      </c>
      <c r="P144" s="14">
        <v>5</v>
      </c>
      <c r="Q144" s="13">
        <v>3</v>
      </c>
      <c r="R144" s="12">
        <v>503</v>
      </c>
      <c r="S144" s="105" t="s">
        <v>181</v>
      </c>
      <c r="T144" s="35">
        <v>240</v>
      </c>
      <c r="U144" s="9" t="s">
        <v>2</v>
      </c>
      <c r="V144" s="8"/>
      <c r="W144" s="116"/>
      <c r="X144" s="144"/>
      <c r="Y144" s="144"/>
      <c r="Z144" s="144"/>
      <c r="AA144" s="116"/>
      <c r="AB144" s="116"/>
      <c r="AC144" s="116"/>
      <c r="AD144" s="116"/>
      <c r="AE144" s="116"/>
    </row>
    <row r="145" spans="1:31" ht="44.25" customHeight="1">
      <c r="A145" s="17"/>
      <c r="B145" s="27"/>
      <c r="C145" s="26"/>
      <c r="D145" s="26"/>
      <c r="E145" s="25"/>
      <c r="F145" s="25"/>
      <c r="G145" s="25"/>
      <c r="H145" s="24"/>
      <c r="I145" s="149" t="s">
        <v>63</v>
      </c>
      <c r="J145" s="149"/>
      <c r="K145" s="149"/>
      <c r="L145" s="149"/>
      <c r="M145" s="16">
        <v>503</v>
      </c>
      <c r="N145" s="15"/>
      <c r="O145" s="73" t="s">
        <v>62</v>
      </c>
      <c r="P145" s="62">
        <v>5</v>
      </c>
      <c r="Q145" s="63">
        <v>3</v>
      </c>
      <c r="R145" s="64">
        <v>503</v>
      </c>
      <c r="S145" s="65" t="s">
        <v>61</v>
      </c>
      <c r="T145" s="66" t="s">
        <v>6</v>
      </c>
      <c r="U145" s="67" t="s">
        <v>2</v>
      </c>
      <c r="V145" s="68"/>
      <c r="W145" s="117">
        <f>W146</f>
        <v>42.2</v>
      </c>
      <c r="X145" s="138"/>
      <c r="Y145" s="138"/>
      <c r="Z145" s="138"/>
      <c r="AA145" s="116"/>
      <c r="AB145" s="116"/>
      <c r="AC145" s="117">
        <f t="shared" ref="AC145:AE146" si="20">AC146</f>
        <v>0</v>
      </c>
      <c r="AD145" s="117">
        <f t="shared" si="20"/>
        <v>50</v>
      </c>
      <c r="AE145" s="117">
        <f t="shared" si="20"/>
        <v>0</v>
      </c>
    </row>
    <row r="146" spans="1:31" ht="45" customHeight="1">
      <c r="A146" s="17"/>
      <c r="B146" s="143">
        <v>200</v>
      </c>
      <c r="C146" s="143"/>
      <c r="D146" s="143"/>
      <c r="E146" s="143"/>
      <c r="F146" s="143"/>
      <c r="G146" s="143"/>
      <c r="H146" s="143"/>
      <c r="I146" s="143"/>
      <c r="J146" s="143"/>
      <c r="K146" s="143"/>
      <c r="L146" s="143"/>
      <c r="M146" s="16">
        <v>503</v>
      </c>
      <c r="N146" s="15"/>
      <c r="O146" s="73" t="s">
        <v>165</v>
      </c>
      <c r="P146" s="19">
        <v>5</v>
      </c>
      <c r="Q146" s="18">
        <v>3</v>
      </c>
      <c r="R146" s="12">
        <v>503</v>
      </c>
      <c r="S146" s="11" t="s">
        <v>61</v>
      </c>
      <c r="T146" s="10">
        <v>200</v>
      </c>
      <c r="U146" s="9" t="s">
        <v>2</v>
      </c>
      <c r="V146" s="8"/>
      <c r="W146" s="116">
        <f>W147</f>
        <v>42.2</v>
      </c>
      <c r="X146" s="144"/>
      <c r="Y146" s="144"/>
      <c r="Z146" s="144"/>
      <c r="AA146" s="116"/>
      <c r="AB146" s="116"/>
      <c r="AC146" s="116">
        <f t="shared" si="20"/>
        <v>0</v>
      </c>
      <c r="AD146" s="116">
        <f t="shared" si="20"/>
        <v>50</v>
      </c>
      <c r="AE146" s="116">
        <f t="shared" si="20"/>
        <v>0</v>
      </c>
    </row>
    <row r="147" spans="1:31" ht="46.5" customHeight="1">
      <c r="A147" s="17"/>
      <c r="B147" s="147">
        <v>240</v>
      </c>
      <c r="C147" s="147"/>
      <c r="D147" s="147"/>
      <c r="E147" s="147"/>
      <c r="F147" s="147"/>
      <c r="G147" s="147"/>
      <c r="H147" s="147"/>
      <c r="I147" s="147"/>
      <c r="J147" s="147"/>
      <c r="K147" s="147"/>
      <c r="L147" s="147"/>
      <c r="M147" s="16">
        <v>503</v>
      </c>
      <c r="N147" s="15"/>
      <c r="O147" s="75" t="s">
        <v>5</v>
      </c>
      <c r="P147" s="14">
        <v>5</v>
      </c>
      <c r="Q147" s="13">
        <v>3</v>
      </c>
      <c r="R147" s="12">
        <v>503</v>
      </c>
      <c r="S147" s="36" t="s">
        <v>61</v>
      </c>
      <c r="T147" s="35">
        <v>240</v>
      </c>
      <c r="U147" s="9" t="s">
        <v>2</v>
      </c>
      <c r="V147" s="8"/>
      <c r="W147" s="116">
        <f>50-7.8</f>
        <v>42.2</v>
      </c>
      <c r="X147" s="144"/>
      <c r="Y147" s="144"/>
      <c r="Z147" s="144"/>
      <c r="AA147" s="116"/>
      <c r="AB147" s="116"/>
      <c r="AC147" s="116">
        <v>0</v>
      </c>
      <c r="AD147" s="116">
        <v>50</v>
      </c>
      <c r="AE147" s="116">
        <v>0</v>
      </c>
    </row>
    <row r="148" spans="1:31" ht="0.75" hidden="1" customHeight="1">
      <c r="A148" s="17"/>
      <c r="B148" s="42"/>
      <c r="C148" s="41"/>
      <c r="D148" s="41"/>
      <c r="E148" s="25"/>
      <c r="F148" s="25"/>
      <c r="G148" s="25"/>
      <c r="H148" s="24"/>
      <c r="I148" s="150" t="s">
        <v>60</v>
      </c>
      <c r="J148" s="150"/>
      <c r="K148" s="150"/>
      <c r="L148" s="150"/>
      <c r="M148" s="16">
        <v>503</v>
      </c>
      <c r="N148" s="15"/>
      <c r="O148" s="78" t="s">
        <v>59</v>
      </c>
      <c r="P148" s="79">
        <v>5</v>
      </c>
      <c r="Q148" s="80">
        <v>3</v>
      </c>
      <c r="R148" s="64">
        <v>503</v>
      </c>
      <c r="S148" s="81" t="s">
        <v>58</v>
      </c>
      <c r="T148" s="82" t="s">
        <v>6</v>
      </c>
      <c r="U148" s="67" t="s">
        <v>2</v>
      </c>
      <c r="V148" s="68"/>
      <c r="W148" s="117"/>
      <c r="X148" s="138"/>
      <c r="Y148" s="138"/>
      <c r="Z148" s="138"/>
      <c r="AA148" s="116"/>
      <c r="AB148" s="116"/>
      <c r="AC148" s="117"/>
      <c r="AD148" s="117"/>
      <c r="AE148" s="117"/>
    </row>
    <row r="149" spans="1:31" ht="45" hidden="1" customHeight="1">
      <c r="A149" s="17"/>
      <c r="B149" s="143">
        <v>200</v>
      </c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6">
        <v>503</v>
      </c>
      <c r="N149" s="15"/>
      <c r="O149" s="73" t="s">
        <v>165</v>
      </c>
      <c r="P149" s="19">
        <v>5</v>
      </c>
      <c r="Q149" s="18">
        <v>3</v>
      </c>
      <c r="R149" s="12">
        <v>503</v>
      </c>
      <c r="S149" s="11" t="s">
        <v>58</v>
      </c>
      <c r="T149" s="10">
        <v>200</v>
      </c>
      <c r="U149" s="9" t="s">
        <v>2</v>
      </c>
      <c r="V149" s="8"/>
      <c r="W149" s="116"/>
      <c r="X149" s="144"/>
      <c r="Y149" s="144"/>
      <c r="Z149" s="144"/>
      <c r="AA149" s="116"/>
      <c r="AB149" s="116"/>
      <c r="AC149" s="116"/>
      <c r="AD149" s="116"/>
      <c r="AE149" s="116"/>
    </row>
    <row r="150" spans="1:31" ht="47.25" hidden="1" customHeight="1">
      <c r="A150" s="17"/>
      <c r="B150" s="147">
        <v>240</v>
      </c>
      <c r="C150" s="147"/>
      <c r="D150" s="147"/>
      <c r="E150" s="147"/>
      <c r="F150" s="147"/>
      <c r="G150" s="147"/>
      <c r="H150" s="147"/>
      <c r="I150" s="147"/>
      <c r="J150" s="147"/>
      <c r="K150" s="147"/>
      <c r="L150" s="147"/>
      <c r="M150" s="16">
        <v>503</v>
      </c>
      <c r="N150" s="15"/>
      <c r="O150" s="75" t="s">
        <v>5</v>
      </c>
      <c r="P150" s="14">
        <v>5</v>
      </c>
      <c r="Q150" s="13">
        <v>3</v>
      </c>
      <c r="R150" s="12">
        <v>503</v>
      </c>
      <c r="S150" s="36" t="s">
        <v>58</v>
      </c>
      <c r="T150" s="35">
        <v>240</v>
      </c>
      <c r="U150" s="9" t="s">
        <v>2</v>
      </c>
      <c r="V150" s="8"/>
      <c r="W150" s="116"/>
      <c r="X150" s="144"/>
      <c r="Y150" s="144"/>
      <c r="Z150" s="144"/>
      <c r="AA150" s="116"/>
      <c r="AB150" s="116"/>
      <c r="AC150" s="116"/>
      <c r="AD150" s="116"/>
      <c r="AE150" s="116"/>
    </row>
    <row r="151" spans="1:31" ht="48" hidden="1" customHeight="1">
      <c r="A151" s="17"/>
      <c r="B151" s="42"/>
      <c r="C151" s="41"/>
      <c r="D151" s="41"/>
      <c r="E151" s="25"/>
      <c r="F151" s="25"/>
      <c r="G151" s="25"/>
      <c r="H151" s="24"/>
      <c r="I151" s="150" t="s">
        <v>57</v>
      </c>
      <c r="J151" s="150"/>
      <c r="K151" s="150"/>
      <c r="L151" s="150"/>
      <c r="M151" s="16">
        <v>503</v>
      </c>
      <c r="N151" s="15"/>
      <c r="O151" s="78" t="s">
        <v>56</v>
      </c>
      <c r="P151" s="79">
        <v>5</v>
      </c>
      <c r="Q151" s="80">
        <v>3</v>
      </c>
      <c r="R151" s="64">
        <v>503</v>
      </c>
      <c r="S151" s="81" t="s">
        <v>55</v>
      </c>
      <c r="T151" s="82" t="s">
        <v>6</v>
      </c>
      <c r="U151" s="67" t="s">
        <v>2</v>
      </c>
      <c r="V151" s="68"/>
      <c r="W151" s="117"/>
      <c r="X151" s="138"/>
      <c r="Y151" s="138"/>
      <c r="Z151" s="138"/>
      <c r="AA151" s="116"/>
      <c r="AB151" s="116"/>
      <c r="AC151" s="117"/>
      <c r="AD151" s="117"/>
      <c r="AE151" s="117"/>
    </row>
    <row r="152" spans="1:31" ht="93" hidden="1" customHeight="1">
      <c r="A152" s="17"/>
      <c r="B152" s="143">
        <v>200</v>
      </c>
      <c r="C152" s="143"/>
      <c r="D152" s="143"/>
      <c r="E152" s="143"/>
      <c r="F152" s="143"/>
      <c r="G152" s="143"/>
      <c r="H152" s="143"/>
      <c r="I152" s="143"/>
      <c r="J152" s="143"/>
      <c r="K152" s="143"/>
      <c r="L152" s="143"/>
      <c r="M152" s="16">
        <v>503</v>
      </c>
      <c r="N152" s="15"/>
      <c r="O152" s="73" t="s">
        <v>165</v>
      </c>
      <c r="P152" s="19">
        <v>5</v>
      </c>
      <c r="Q152" s="18">
        <v>3</v>
      </c>
      <c r="R152" s="12">
        <v>503</v>
      </c>
      <c r="S152" s="11" t="s">
        <v>55</v>
      </c>
      <c r="T152" s="10">
        <v>200</v>
      </c>
      <c r="U152" s="9" t="s">
        <v>2</v>
      </c>
      <c r="V152" s="8"/>
      <c r="W152" s="116"/>
      <c r="X152" s="144"/>
      <c r="Y152" s="144"/>
      <c r="Z152" s="144"/>
      <c r="AA152" s="116"/>
      <c r="AB152" s="116"/>
      <c r="AC152" s="116"/>
      <c r="AD152" s="116"/>
      <c r="AE152" s="116"/>
    </row>
    <row r="153" spans="1:31" ht="1.5" hidden="1" customHeight="1">
      <c r="A153" s="17"/>
      <c r="B153" s="147">
        <v>240</v>
      </c>
      <c r="C153" s="147"/>
      <c r="D153" s="147"/>
      <c r="E153" s="147"/>
      <c r="F153" s="147"/>
      <c r="G153" s="147"/>
      <c r="H153" s="147"/>
      <c r="I153" s="147"/>
      <c r="J153" s="147"/>
      <c r="K153" s="147"/>
      <c r="L153" s="147"/>
      <c r="M153" s="16">
        <v>503</v>
      </c>
      <c r="N153" s="15"/>
      <c r="O153" s="75" t="s">
        <v>5</v>
      </c>
      <c r="P153" s="14">
        <v>5</v>
      </c>
      <c r="Q153" s="13">
        <v>3</v>
      </c>
      <c r="R153" s="12">
        <v>503</v>
      </c>
      <c r="S153" s="36" t="s">
        <v>55</v>
      </c>
      <c r="T153" s="35">
        <v>240</v>
      </c>
      <c r="U153" s="9" t="s">
        <v>2</v>
      </c>
      <c r="V153" s="8"/>
      <c r="W153" s="116"/>
      <c r="X153" s="144"/>
      <c r="Y153" s="144"/>
      <c r="Z153" s="144"/>
      <c r="AA153" s="116"/>
      <c r="AB153" s="116"/>
      <c r="AC153" s="116"/>
      <c r="AD153" s="116"/>
      <c r="AE153" s="116"/>
    </row>
    <row r="154" spans="1:31" ht="63.75" customHeight="1">
      <c r="A154" s="17"/>
      <c r="B154" s="42"/>
      <c r="C154" s="41"/>
      <c r="D154" s="41"/>
      <c r="E154" s="25"/>
      <c r="F154" s="25"/>
      <c r="G154" s="25"/>
      <c r="H154" s="24"/>
      <c r="I154" s="150" t="s">
        <v>54</v>
      </c>
      <c r="J154" s="150"/>
      <c r="K154" s="150"/>
      <c r="L154" s="150"/>
      <c r="M154" s="16">
        <v>503</v>
      </c>
      <c r="N154" s="15"/>
      <c r="O154" s="78" t="s">
        <v>53</v>
      </c>
      <c r="P154" s="79">
        <v>5</v>
      </c>
      <c r="Q154" s="80">
        <v>3</v>
      </c>
      <c r="R154" s="64">
        <v>503</v>
      </c>
      <c r="S154" s="81" t="s">
        <v>52</v>
      </c>
      <c r="T154" s="82" t="s">
        <v>6</v>
      </c>
      <c r="U154" s="67" t="s">
        <v>2</v>
      </c>
      <c r="V154" s="68"/>
      <c r="W154" s="117">
        <f>W155</f>
        <v>4</v>
      </c>
      <c r="X154" s="138"/>
      <c r="Y154" s="138"/>
      <c r="Z154" s="138"/>
      <c r="AA154" s="116"/>
      <c r="AB154" s="116"/>
      <c r="AC154" s="117">
        <f>AC155</f>
        <v>0</v>
      </c>
      <c r="AD154" s="117"/>
      <c r="AE154" s="117">
        <f>AE155</f>
        <v>0</v>
      </c>
    </row>
    <row r="155" spans="1:31" ht="66" customHeight="1">
      <c r="A155" s="17"/>
      <c r="B155" s="143">
        <v>200</v>
      </c>
      <c r="C155" s="143"/>
      <c r="D155" s="143"/>
      <c r="E155" s="143"/>
      <c r="F155" s="143"/>
      <c r="G155" s="143"/>
      <c r="H155" s="143"/>
      <c r="I155" s="143"/>
      <c r="J155" s="143"/>
      <c r="K155" s="143"/>
      <c r="L155" s="143"/>
      <c r="M155" s="16">
        <v>503</v>
      </c>
      <c r="N155" s="15"/>
      <c r="O155" s="73" t="s">
        <v>165</v>
      </c>
      <c r="P155" s="19">
        <v>5</v>
      </c>
      <c r="Q155" s="18">
        <v>3</v>
      </c>
      <c r="R155" s="12">
        <v>503</v>
      </c>
      <c r="S155" s="11" t="s">
        <v>52</v>
      </c>
      <c r="T155" s="10">
        <v>200</v>
      </c>
      <c r="U155" s="9" t="s">
        <v>2</v>
      </c>
      <c r="V155" s="8"/>
      <c r="W155" s="116">
        <f>W156</f>
        <v>4</v>
      </c>
      <c r="X155" s="144"/>
      <c r="Y155" s="144"/>
      <c r="Z155" s="144"/>
      <c r="AA155" s="116"/>
      <c r="AB155" s="116"/>
      <c r="AC155" s="116">
        <f>AC156</f>
        <v>0</v>
      </c>
      <c r="AD155" s="116"/>
      <c r="AE155" s="116">
        <f>AE156</f>
        <v>0</v>
      </c>
    </row>
    <row r="156" spans="1:31" ht="69" customHeight="1">
      <c r="A156" s="17"/>
      <c r="B156" s="147">
        <v>240</v>
      </c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6">
        <v>503</v>
      </c>
      <c r="N156" s="15"/>
      <c r="O156" s="75" t="s">
        <v>5</v>
      </c>
      <c r="P156" s="14">
        <v>5</v>
      </c>
      <c r="Q156" s="13">
        <v>3</v>
      </c>
      <c r="R156" s="12">
        <v>503</v>
      </c>
      <c r="S156" s="36" t="s">
        <v>52</v>
      </c>
      <c r="T156" s="35">
        <v>240</v>
      </c>
      <c r="U156" s="9" t="s">
        <v>2</v>
      </c>
      <c r="V156" s="8"/>
      <c r="W156" s="116">
        <f>3+1</f>
        <v>4</v>
      </c>
      <c r="X156" s="144"/>
      <c r="Y156" s="144"/>
      <c r="Z156" s="144"/>
      <c r="AA156" s="116"/>
      <c r="AB156" s="116"/>
      <c r="AC156" s="116">
        <v>0</v>
      </c>
      <c r="AD156" s="116"/>
      <c r="AE156" s="116">
        <v>0</v>
      </c>
    </row>
    <row r="157" spans="1:31" ht="118.5" hidden="1" customHeight="1">
      <c r="A157" s="17"/>
      <c r="B157" s="27"/>
      <c r="C157" s="26"/>
      <c r="D157" s="26"/>
      <c r="E157" s="37"/>
      <c r="F157" s="37"/>
      <c r="G157" s="25"/>
      <c r="H157" s="24"/>
      <c r="I157" s="149" t="s">
        <v>39</v>
      </c>
      <c r="J157" s="149"/>
      <c r="K157" s="149"/>
      <c r="L157" s="149"/>
      <c r="M157" s="16">
        <v>503</v>
      </c>
      <c r="N157" s="15"/>
      <c r="O157" s="107" t="s">
        <v>174</v>
      </c>
      <c r="P157" s="109">
        <v>5</v>
      </c>
      <c r="Q157" s="109">
        <v>3</v>
      </c>
      <c r="R157" s="109">
        <v>503</v>
      </c>
      <c r="S157" s="105" t="s">
        <v>168</v>
      </c>
      <c r="T157" s="110" t="s">
        <v>6</v>
      </c>
      <c r="U157" s="105" t="s">
        <v>2</v>
      </c>
      <c r="V157" s="110"/>
      <c r="W157" s="117"/>
      <c r="X157" s="138"/>
      <c r="Y157" s="138"/>
      <c r="Z157" s="138"/>
      <c r="AA157" s="116"/>
      <c r="AB157" s="116"/>
      <c r="AC157" s="117"/>
      <c r="AD157" s="117"/>
      <c r="AE157" s="117"/>
    </row>
    <row r="158" spans="1:31" ht="72.75" hidden="1" customHeight="1">
      <c r="A158" s="17"/>
      <c r="B158" s="143">
        <v>200</v>
      </c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6">
        <v>503</v>
      </c>
      <c r="N158" s="15"/>
      <c r="O158" s="73" t="s">
        <v>165</v>
      </c>
      <c r="P158" s="19">
        <v>5</v>
      </c>
      <c r="Q158" s="18">
        <v>3</v>
      </c>
      <c r="R158" s="12">
        <v>503</v>
      </c>
      <c r="S158" s="65" t="s">
        <v>168</v>
      </c>
      <c r="T158" s="10">
        <v>200</v>
      </c>
      <c r="U158" s="9" t="s">
        <v>2</v>
      </c>
      <c r="V158" s="8"/>
      <c r="W158" s="116"/>
      <c r="X158" s="144"/>
      <c r="Y158" s="144"/>
      <c r="Z158" s="144"/>
      <c r="AA158" s="116"/>
      <c r="AB158" s="116"/>
      <c r="AC158" s="116"/>
      <c r="AD158" s="116"/>
      <c r="AE158" s="116"/>
    </row>
    <row r="159" spans="1:31" ht="0.75" hidden="1" customHeight="1">
      <c r="A159" s="17"/>
      <c r="B159" s="147">
        <v>240</v>
      </c>
      <c r="C159" s="147"/>
      <c r="D159" s="147"/>
      <c r="E159" s="147"/>
      <c r="F159" s="147"/>
      <c r="G159" s="147"/>
      <c r="H159" s="147"/>
      <c r="I159" s="147"/>
      <c r="J159" s="147"/>
      <c r="K159" s="147"/>
      <c r="L159" s="147"/>
      <c r="M159" s="16">
        <v>503</v>
      </c>
      <c r="N159" s="15"/>
      <c r="O159" s="114" t="s">
        <v>5</v>
      </c>
      <c r="P159" s="13">
        <v>5</v>
      </c>
      <c r="Q159" s="13">
        <v>3</v>
      </c>
      <c r="R159" s="13">
        <v>503</v>
      </c>
      <c r="S159" s="105" t="s">
        <v>168</v>
      </c>
      <c r="T159" s="35">
        <v>240</v>
      </c>
      <c r="U159" s="9" t="s">
        <v>2</v>
      </c>
      <c r="V159" s="8"/>
      <c r="W159" s="116"/>
      <c r="X159" s="144"/>
      <c r="Y159" s="144"/>
      <c r="Z159" s="144"/>
      <c r="AA159" s="116"/>
      <c r="AB159" s="116"/>
      <c r="AC159" s="116"/>
      <c r="AD159" s="116"/>
      <c r="AE159" s="116"/>
    </row>
    <row r="160" spans="1:31" ht="81" hidden="1" customHeight="1">
      <c r="A160" s="17"/>
      <c r="B160" s="141" t="s">
        <v>51</v>
      </c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6">
        <v>707</v>
      </c>
      <c r="N160" s="15"/>
      <c r="O160" s="106" t="s">
        <v>51</v>
      </c>
      <c r="P160" s="112">
        <v>7</v>
      </c>
      <c r="Q160" s="112">
        <v>0</v>
      </c>
      <c r="R160" s="13">
        <v>707</v>
      </c>
      <c r="S160" s="111" t="s">
        <v>6</v>
      </c>
      <c r="T160" s="113" t="s">
        <v>6</v>
      </c>
      <c r="U160" s="9">
        <v>0</v>
      </c>
      <c r="V160" s="8"/>
      <c r="W160" s="120"/>
      <c r="X160" s="148"/>
      <c r="Y160" s="148"/>
      <c r="Z160" s="148"/>
      <c r="AA160" s="120"/>
      <c r="AB160" s="120"/>
      <c r="AC160" s="120"/>
      <c r="AD160" s="120"/>
      <c r="AE160" s="120"/>
    </row>
    <row r="161" spans="1:31" ht="60" hidden="1" customHeight="1">
      <c r="A161" s="17"/>
      <c r="B161" s="139" t="s">
        <v>50</v>
      </c>
      <c r="C161" s="139"/>
      <c r="D161" s="139"/>
      <c r="E161" s="137"/>
      <c r="F161" s="137"/>
      <c r="G161" s="137"/>
      <c r="H161" s="137"/>
      <c r="I161" s="137"/>
      <c r="J161" s="137"/>
      <c r="K161" s="137"/>
      <c r="L161" s="137"/>
      <c r="M161" s="16">
        <v>705</v>
      </c>
      <c r="N161" s="15"/>
      <c r="O161" s="106" t="s">
        <v>50</v>
      </c>
      <c r="P161" s="112">
        <v>7</v>
      </c>
      <c r="Q161" s="112">
        <v>5</v>
      </c>
      <c r="R161" s="13">
        <v>705</v>
      </c>
      <c r="S161" s="111" t="s">
        <v>6</v>
      </c>
      <c r="T161" s="113" t="s">
        <v>6</v>
      </c>
      <c r="U161" s="9">
        <v>0</v>
      </c>
      <c r="V161" s="8"/>
      <c r="W161" s="120"/>
      <c r="X161" s="148"/>
      <c r="Y161" s="148"/>
      <c r="Z161" s="148"/>
      <c r="AA161" s="120"/>
      <c r="AB161" s="120"/>
      <c r="AC161" s="120"/>
      <c r="AD161" s="120"/>
      <c r="AE161" s="120"/>
    </row>
    <row r="162" spans="1:31" ht="67.5" hidden="1" customHeight="1">
      <c r="A162" s="17"/>
      <c r="B162" s="30"/>
      <c r="C162" s="29"/>
      <c r="D162" s="28"/>
      <c r="E162" s="151" t="s">
        <v>11</v>
      </c>
      <c r="F162" s="151"/>
      <c r="G162" s="151"/>
      <c r="H162" s="151"/>
      <c r="I162" s="152"/>
      <c r="J162" s="152"/>
      <c r="K162" s="152"/>
      <c r="L162" s="152"/>
      <c r="M162" s="16">
        <v>705</v>
      </c>
      <c r="N162" s="15"/>
      <c r="O162" s="107" t="s">
        <v>10</v>
      </c>
      <c r="P162" s="109">
        <v>7</v>
      </c>
      <c r="Q162" s="109">
        <v>5</v>
      </c>
      <c r="R162" s="109">
        <v>705</v>
      </c>
      <c r="S162" s="105" t="s">
        <v>9</v>
      </c>
      <c r="T162" s="110" t="s">
        <v>6</v>
      </c>
      <c r="U162" s="67" t="s">
        <v>2</v>
      </c>
      <c r="V162" s="68"/>
      <c r="W162" s="117"/>
      <c r="X162" s="138"/>
      <c r="Y162" s="138"/>
      <c r="Z162" s="138"/>
      <c r="AA162" s="116"/>
      <c r="AB162" s="116"/>
      <c r="AC162" s="117"/>
      <c r="AD162" s="117"/>
      <c r="AE162" s="117"/>
    </row>
    <row r="163" spans="1:31" ht="0.75" hidden="1" customHeight="1">
      <c r="A163" s="17"/>
      <c r="B163" s="27"/>
      <c r="C163" s="26"/>
      <c r="D163" s="26"/>
      <c r="E163" s="25"/>
      <c r="F163" s="25"/>
      <c r="G163" s="25"/>
      <c r="H163" s="24"/>
      <c r="I163" s="149" t="s">
        <v>49</v>
      </c>
      <c r="J163" s="149"/>
      <c r="K163" s="149"/>
      <c r="L163" s="149"/>
      <c r="M163" s="16">
        <v>705</v>
      </c>
      <c r="N163" s="15"/>
      <c r="O163" s="73" t="s">
        <v>48</v>
      </c>
      <c r="P163" s="62">
        <v>7</v>
      </c>
      <c r="Q163" s="63">
        <v>5</v>
      </c>
      <c r="R163" s="64">
        <v>705</v>
      </c>
      <c r="S163" s="65" t="s">
        <v>47</v>
      </c>
      <c r="T163" s="66" t="s">
        <v>6</v>
      </c>
      <c r="U163" s="67" t="s">
        <v>2</v>
      </c>
      <c r="V163" s="68"/>
      <c r="W163" s="117"/>
      <c r="X163" s="138"/>
      <c r="Y163" s="138"/>
      <c r="Z163" s="138"/>
      <c r="AA163" s="116"/>
      <c r="AB163" s="116"/>
      <c r="AC163" s="117"/>
      <c r="AD163" s="117"/>
      <c r="AE163" s="117"/>
    </row>
    <row r="164" spans="1:31" ht="47.25" hidden="1" customHeight="1">
      <c r="A164" s="17"/>
      <c r="B164" s="143">
        <v>200</v>
      </c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6">
        <v>705</v>
      </c>
      <c r="N164" s="15"/>
      <c r="O164" s="73" t="s">
        <v>165</v>
      </c>
      <c r="P164" s="19">
        <v>7</v>
      </c>
      <c r="Q164" s="18">
        <v>5</v>
      </c>
      <c r="R164" s="12">
        <v>705</v>
      </c>
      <c r="S164" s="11" t="s">
        <v>47</v>
      </c>
      <c r="T164" s="10">
        <v>200</v>
      </c>
      <c r="U164" s="9" t="s">
        <v>2</v>
      </c>
      <c r="V164" s="8"/>
      <c r="W164" s="116"/>
      <c r="X164" s="144"/>
      <c r="Y164" s="144"/>
      <c r="Z164" s="144"/>
      <c r="AA164" s="116"/>
      <c r="AB164" s="116"/>
      <c r="AC164" s="116"/>
      <c r="AD164" s="116"/>
      <c r="AE164" s="116"/>
    </row>
    <row r="165" spans="1:31" ht="57.75" hidden="1" customHeight="1">
      <c r="A165" s="17"/>
      <c r="B165" s="147">
        <v>240</v>
      </c>
      <c r="C165" s="147"/>
      <c r="D165" s="147"/>
      <c r="E165" s="147"/>
      <c r="F165" s="147"/>
      <c r="G165" s="147"/>
      <c r="H165" s="147"/>
      <c r="I165" s="147"/>
      <c r="J165" s="147"/>
      <c r="K165" s="147"/>
      <c r="L165" s="147"/>
      <c r="M165" s="16">
        <v>705</v>
      </c>
      <c r="N165" s="15"/>
      <c r="O165" s="75" t="s">
        <v>5</v>
      </c>
      <c r="P165" s="14">
        <v>7</v>
      </c>
      <c r="Q165" s="13">
        <v>5</v>
      </c>
      <c r="R165" s="12">
        <v>705</v>
      </c>
      <c r="S165" s="36" t="s">
        <v>47</v>
      </c>
      <c r="T165" s="35">
        <v>240</v>
      </c>
      <c r="U165" s="9" t="s">
        <v>2</v>
      </c>
      <c r="V165" s="8"/>
      <c r="W165" s="116"/>
      <c r="X165" s="144"/>
      <c r="Y165" s="144"/>
      <c r="Z165" s="144"/>
      <c r="AA165" s="116"/>
      <c r="AB165" s="116"/>
      <c r="AC165" s="116"/>
      <c r="AD165" s="116"/>
      <c r="AE165" s="116"/>
    </row>
    <row r="166" spans="1:31" ht="25.5" hidden="1" customHeight="1">
      <c r="A166" s="17"/>
      <c r="B166" s="140" t="s">
        <v>46</v>
      </c>
      <c r="C166" s="140"/>
      <c r="D166" s="140"/>
      <c r="E166" s="141"/>
      <c r="F166" s="141"/>
      <c r="G166" s="141"/>
      <c r="H166" s="141"/>
      <c r="I166" s="141"/>
      <c r="J166" s="141"/>
      <c r="K166" s="141"/>
      <c r="L166" s="141"/>
      <c r="M166" s="16">
        <v>707</v>
      </c>
      <c r="N166" s="15"/>
      <c r="O166" s="76" t="s">
        <v>46</v>
      </c>
      <c r="P166" s="34">
        <v>7</v>
      </c>
      <c r="Q166" s="33">
        <v>7</v>
      </c>
      <c r="R166" s="12">
        <v>707</v>
      </c>
      <c r="S166" s="32" t="s">
        <v>6</v>
      </c>
      <c r="T166" s="31" t="s">
        <v>6</v>
      </c>
      <c r="U166" s="9">
        <v>0</v>
      </c>
      <c r="V166" s="8"/>
      <c r="W166" s="120"/>
      <c r="X166" s="148"/>
      <c r="Y166" s="148"/>
      <c r="Z166" s="148"/>
      <c r="AA166" s="120"/>
      <c r="AB166" s="120"/>
      <c r="AC166" s="120"/>
      <c r="AD166" s="120"/>
      <c r="AE166" s="120"/>
    </row>
    <row r="167" spans="1:31" ht="38.25" hidden="1" customHeight="1">
      <c r="A167" s="17"/>
      <c r="B167" s="30"/>
      <c r="C167" s="29"/>
      <c r="D167" s="28"/>
      <c r="E167" s="151" t="s">
        <v>11</v>
      </c>
      <c r="F167" s="151"/>
      <c r="G167" s="151"/>
      <c r="H167" s="151"/>
      <c r="I167" s="152"/>
      <c r="J167" s="152"/>
      <c r="K167" s="152"/>
      <c r="L167" s="152"/>
      <c r="M167" s="16">
        <v>707</v>
      </c>
      <c r="N167" s="15"/>
      <c r="O167" s="73" t="s">
        <v>10</v>
      </c>
      <c r="P167" s="62">
        <v>7</v>
      </c>
      <c r="Q167" s="63">
        <v>7</v>
      </c>
      <c r="R167" s="64">
        <v>707</v>
      </c>
      <c r="S167" s="65" t="s">
        <v>9</v>
      </c>
      <c r="T167" s="66" t="s">
        <v>6</v>
      </c>
      <c r="U167" s="67" t="s">
        <v>2</v>
      </c>
      <c r="V167" s="68"/>
      <c r="W167" s="117"/>
      <c r="X167" s="138"/>
      <c r="Y167" s="138"/>
      <c r="Z167" s="138"/>
      <c r="AA167" s="116"/>
      <c r="AB167" s="116"/>
      <c r="AC167" s="117"/>
      <c r="AD167" s="117"/>
      <c r="AE167" s="117"/>
    </row>
    <row r="168" spans="1:31" ht="30.75" hidden="1" customHeight="1">
      <c r="A168" s="17"/>
      <c r="B168" s="27"/>
      <c r="C168" s="26"/>
      <c r="D168" s="26"/>
      <c r="E168" s="25"/>
      <c r="F168" s="25"/>
      <c r="G168" s="25"/>
      <c r="H168" s="24"/>
      <c r="I168" s="149" t="s">
        <v>45</v>
      </c>
      <c r="J168" s="149"/>
      <c r="K168" s="149"/>
      <c r="L168" s="149"/>
      <c r="M168" s="16">
        <v>707</v>
      </c>
      <c r="N168" s="15"/>
      <c r="O168" s="73" t="s">
        <v>44</v>
      </c>
      <c r="P168" s="62">
        <v>7</v>
      </c>
      <c r="Q168" s="63">
        <v>7</v>
      </c>
      <c r="R168" s="64">
        <v>707</v>
      </c>
      <c r="S168" s="65" t="s">
        <v>43</v>
      </c>
      <c r="T168" s="66" t="s">
        <v>6</v>
      </c>
      <c r="U168" s="67" t="s">
        <v>2</v>
      </c>
      <c r="V168" s="68"/>
      <c r="W168" s="117"/>
      <c r="X168" s="138"/>
      <c r="Y168" s="138"/>
      <c r="Z168" s="138"/>
      <c r="AA168" s="116"/>
      <c r="AB168" s="116"/>
      <c r="AC168" s="117"/>
      <c r="AD168" s="117"/>
      <c r="AE168" s="117"/>
    </row>
    <row r="169" spans="1:31" ht="32.25" hidden="1" customHeight="1">
      <c r="A169" s="17"/>
      <c r="B169" s="143">
        <v>200</v>
      </c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  <c r="M169" s="16">
        <v>707</v>
      </c>
      <c r="N169" s="15"/>
      <c r="O169" s="73" t="s">
        <v>165</v>
      </c>
      <c r="P169" s="19">
        <v>7</v>
      </c>
      <c r="Q169" s="18">
        <v>7</v>
      </c>
      <c r="R169" s="12">
        <v>707</v>
      </c>
      <c r="S169" s="11" t="s">
        <v>43</v>
      </c>
      <c r="T169" s="10">
        <v>200</v>
      </c>
      <c r="U169" s="9" t="s">
        <v>2</v>
      </c>
      <c r="V169" s="8"/>
      <c r="W169" s="116"/>
      <c r="X169" s="144"/>
      <c r="Y169" s="144"/>
      <c r="Z169" s="144"/>
      <c r="AA169" s="116"/>
      <c r="AB169" s="116"/>
      <c r="AC169" s="116"/>
      <c r="AD169" s="116"/>
      <c r="AE169" s="116"/>
    </row>
    <row r="170" spans="1:31" ht="33" hidden="1" customHeight="1">
      <c r="A170" s="17"/>
      <c r="B170" s="147">
        <v>240</v>
      </c>
      <c r="C170" s="147"/>
      <c r="D170" s="147"/>
      <c r="E170" s="147"/>
      <c r="F170" s="147"/>
      <c r="G170" s="147"/>
      <c r="H170" s="147"/>
      <c r="I170" s="147"/>
      <c r="J170" s="147"/>
      <c r="K170" s="147"/>
      <c r="L170" s="147"/>
      <c r="M170" s="16">
        <v>707</v>
      </c>
      <c r="N170" s="15"/>
      <c r="O170" s="114" t="s">
        <v>5</v>
      </c>
      <c r="P170" s="13">
        <v>7</v>
      </c>
      <c r="Q170" s="13">
        <v>7</v>
      </c>
      <c r="R170" s="13">
        <v>707</v>
      </c>
      <c r="S170" s="53" t="s">
        <v>43</v>
      </c>
      <c r="T170" s="35">
        <v>240</v>
      </c>
      <c r="U170" s="53" t="s">
        <v>2</v>
      </c>
      <c r="V170" s="35"/>
      <c r="W170" s="116"/>
      <c r="X170" s="144"/>
      <c r="Y170" s="144"/>
      <c r="Z170" s="144"/>
      <c r="AA170" s="116"/>
      <c r="AB170" s="116"/>
      <c r="AC170" s="116"/>
      <c r="AD170" s="116"/>
      <c r="AE170" s="116"/>
    </row>
    <row r="171" spans="1:31" ht="24" customHeight="1">
      <c r="A171" s="17"/>
      <c r="B171" s="141" t="s">
        <v>42</v>
      </c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6">
        <v>801</v>
      </c>
      <c r="N171" s="15"/>
      <c r="O171" s="106" t="s">
        <v>42</v>
      </c>
      <c r="P171" s="112">
        <v>8</v>
      </c>
      <c r="Q171" s="112">
        <v>0</v>
      </c>
      <c r="R171" s="13">
        <v>801</v>
      </c>
      <c r="S171" s="111" t="s">
        <v>6</v>
      </c>
      <c r="T171" s="113" t="s">
        <v>6</v>
      </c>
      <c r="U171" s="53">
        <v>0</v>
      </c>
      <c r="V171" s="35"/>
      <c r="W171" s="120">
        <f>W172</f>
        <v>2482.2000000000003</v>
      </c>
      <c r="X171" s="148"/>
      <c r="Y171" s="148"/>
      <c r="Z171" s="148"/>
      <c r="AA171" s="120"/>
      <c r="AB171" s="120"/>
      <c r="AC171" s="120">
        <f t="shared" ref="AC171:AE172" si="21">AC172</f>
        <v>637.90000000000009</v>
      </c>
      <c r="AD171" s="120">
        <f t="shared" si="21"/>
        <v>2538.8000000000002</v>
      </c>
      <c r="AE171" s="120">
        <f t="shared" si="21"/>
        <v>325.83000000000004</v>
      </c>
    </row>
    <row r="172" spans="1:31" ht="20.25" customHeight="1">
      <c r="A172" s="17"/>
      <c r="B172" s="139" t="s">
        <v>41</v>
      </c>
      <c r="C172" s="139"/>
      <c r="D172" s="139"/>
      <c r="E172" s="137"/>
      <c r="F172" s="137"/>
      <c r="G172" s="137"/>
      <c r="H172" s="137"/>
      <c r="I172" s="137"/>
      <c r="J172" s="137"/>
      <c r="K172" s="137"/>
      <c r="L172" s="137"/>
      <c r="M172" s="16">
        <v>801</v>
      </c>
      <c r="N172" s="15"/>
      <c r="O172" s="106" t="s">
        <v>41</v>
      </c>
      <c r="P172" s="112">
        <v>8</v>
      </c>
      <c r="Q172" s="112">
        <v>1</v>
      </c>
      <c r="R172" s="13">
        <v>801</v>
      </c>
      <c r="S172" s="111" t="s">
        <v>6</v>
      </c>
      <c r="T172" s="113" t="s">
        <v>6</v>
      </c>
      <c r="U172" s="53">
        <v>0</v>
      </c>
      <c r="V172" s="35"/>
      <c r="W172" s="120">
        <f>W173</f>
        <v>2482.2000000000003</v>
      </c>
      <c r="X172" s="148"/>
      <c r="Y172" s="148"/>
      <c r="Z172" s="148"/>
      <c r="AA172" s="120"/>
      <c r="AB172" s="120"/>
      <c r="AC172" s="120">
        <f t="shared" si="21"/>
        <v>637.90000000000009</v>
      </c>
      <c r="AD172" s="120">
        <f t="shared" si="21"/>
        <v>2538.8000000000002</v>
      </c>
      <c r="AE172" s="120">
        <f t="shared" si="21"/>
        <v>325.83000000000004</v>
      </c>
    </row>
    <row r="173" spans="1:31" ht="29.25" customHeight="1">
      <c r="A173" s="17"/>
      <c r="B173" s="30"/>
      <c r="C173" s="29"/>
      <c r="D173" s="28"/>
      <c r="E173" s="145" t="s">
        <v>11</v>
      </c>
      <c r="F173" s="145"/>
      <c r="G173" s="145"/>
      <c r="H173" s="145"/>
      <c r="I173" s="146"/>
      <c r="J173" s="146"/>
      <c r="K173" s="146"/>
      <c r="L173" s="146"/>
      <c r="M173" s="16">
        <v>801</v>
      </c>
      <c r="N173" s="15"/>
      <c r="O173" s="107" t="s">
        <v>10</v>
      </c>
      <c r="P173" s="109">
        <v>8</v>
      </c>
      <c r="Q173" s="109">
        <v>1</v>
      </c>
      <c r="R173" s="109">
        <v>801</v>
      </c>
      <c r="S173" s="105" t="s">
        <v>9</v>
      </c>
      <c r="T173" s="110" t="s">
        <v>6</v>
      </c>
      <c r="U173" s="105" t="s">
        <v>2</v>
      </c>
      <c r="V173" s="110"/>
      <c r="W173" s="117">
        <f>W174+W188+W192+W194</f>
        <v>2482.2000000000003</v>
      </c>
      <c r="X173" s="138"/>
      <c r="Y173" s="138"/>
      <c r="Z173" s="138"/>
      <c r="AA173" s="116"/>
      <c r="AB173" s="116"/>
      <c r="AC173" s="117">
        <f t="shared" ref="AC173:AE173" si="22">AC174+AC188+AC192+AC194</f>
        <v>637.90000000000009</v>
      </c>
      <c r="AD173" s="117">
        <f t="shared" si="22"/>
        <v>2538.8000000000002</v>
      </c>
      <c r="AE173" s="117">
        <f t="shared" si="22"/>
        <v>325.83000000000004</v>
      </c>
    </row>
    <row r="174" spans="1:31" ht="32.25" customHeight="1">
      <c r="A174" s="17"/>
      <c r="B174" s="27"/>
      <c r="C174" s="26"/>
      <c r="D174" s="26"/>
      <c r="E174" s="25"/>
      <c r="F174" s="25"/>
      <c r="G174" s="25"/>
      <c r="H174" s="24"/>
      <c r="I174" s="149" t="s">
        <v>38</v>
      </c>
      <c r="J174" s="149"/>
      <c r="K174" s="149"/>
      <c r="L174" s="149"/>
      <c r="M174" s="16">
        <v>801</v>
      </c>
      <c r="N174" s="15"/>
      <c r="O174" s="107" t="s">
        <v>37</v>
      </c>
      <c r="P174" s="109">
        <v>8</v>
      </c>
      <c r="Q174" s="109">
        <v>1</v>
      </c>
      <c r="R174" s="109">
        <v>801</v>
      </c>
      <c r="S174" s="105" t="s">
        <v>36</v>
      </c>
      <c r="T174" s="110" t="s">
        <v>6</v>
      </c>
      <c r="U174" s="105" t="s">
        <v>2</v>
      </c>
      <c r="V174" s="110"/>
      <c r="W174" s="117">
        <f>W175+W177+W179</f>
        <v>113.4</v>
      </c>
      <c r="X174" s="138"/>
      <c r="Y174" s="138"/>
      <c r="Z174" s="138"/>
      <c r="AA174" s="116"/>
      <c r="AB174" s="116"/>
      <c r="AC174" s="117">
        <f t="shared" ref="AC174:AE174" si="23">AC175+AC177+AC179</f>
        <v>637.90000000000009</v>
      </c>
      <c r="AD174" s="117">
        <f t="shared" si="23"/>
        <v>108.4</v>
      </c>
      <c r="AE174" s="117">
        <f t="shared" si="23"/>
        <v>325.83000000000004</v>
      </c>
    </row>
    <row r="175" spans="1:31" ht="84" customHeight="1">
      <c r="A175" s="17"/>
      <c r="B175" s="143">
        <v>100</v>
      </c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6">
        <v>801</v>
      </c>
      <c r="N175" s="15"/>
      <c r="O175" s="74" t="s">
        <v>33</v>
      </c>
      <c r="P175" s="19">
        <v>8</v>
      </c>
      <c r="Q175" s="18">
        <v>1</v>
      </c>
      <c r="R175" s="12">
        <v>801</v>
      </c>
      <c r="S175" s="11" t="s">
        <v>36</v>
      </c>
      <c r="T175" s="10">
        <v>100</v>
      </c>
      <c r="U175" s="9" t="s">
        <v>2</v>
      </c>
      <c r="V175" s="8"/>
      <c r="W175" s="116">
        <f>W176</f>
        <v>0</v>
      </c>
      <c r="X175" s="144"/>
      <c r="Y175" s="144"/>
      <c r="Z175" s="144"/>
      <c r="AA175" s="116"/>
      <c r="AB175" s="116"/>
      <c r="AC175" s="116">
        <f t="shared" ref="AC175:AE175" si="24">AC176</f>
        <v>440.9</v>
      </c>
      <c r="AD175" s="116">
        <f t="shared" si="24"/>
        <v>0</v>
      </c>
      <c r="AE175" s="116">
        <f t="shared" si="24"/>
        <v>309.60000000000002</v>
      </c>
    </row>
    <row r="176" spans="1:31" ht="31.5" customHeight="1">
      <c r="A176" s="17"/>
      <c r="B176" s="147">
        <v>110</v>
      </c>
      <c r="C176" s="147"/>
      <c r="D176" s="147"/>
      <c r="E176" s="147"/>
      <c r="F176" s="147"/>
      <c r="G176" s="147"/>
      <c r="H176" s="147"/>
      <c r="I176" s="147"/>
      <c r="J176" s="147"/>
      <c r="K176" s="147"/>
      <c r="L176" s="147"/>
      <c r="M176" s="16">
        <v>801</v>
      </c>
      <c r="N176" s="15"/>
      <c r="O176" s="75" t="s">
        <v>32</v>
      </c>
      <c r="P176" s="14">
        <v>8</v>
      </c>
      <c r="Q176" s="13">
        <v>1</v>
      </c>
      <c r="R176" s="12">
        <v>801</v>
      </c>
      <c r="S176" s="36" t="s">
        <v>36</v>
      </c>
      <c r="T176" s="35">
        <v>110</v>
      </c>
      <c r="U176" s="9" t="s">
        <v>2</v>
      </c>
      <c r="V176" s="8"/>
      <c r="W176" s="116">
        <v>0</v>
      </c>
      <c r="X176" s="144"/>
      <c r="Y176" s="144"/>
      <c r="Z176" s="144"/>
      <c r="AA176" s="116"/>
      <c r="AB176" s="116"/>
      <c r="AC176" s="116">
        <v>440.9</v>
      </c>
      <c r="AD176" s="116">
        <v>0</v>
      </c>
      <c r="AE176" s="116">
        <f>238+71.6</f>
        <v>309.60000000000002</v>
      </c>
    </row>
    <row r="177" spans="1:31" ht="33" customHeight="1">
      <c r="A177" s="17"/>
      <c r="B177" s="153">
        <v>200</v>
      </c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6">
        <v>801</v>
      </c>
      <c r="N177" s="15"/>
      <c r="O177" s="78" t="s">
        <v>165</v>
      </c>
      <c r="P177" s="46">
        <v>8</v>
      </c>
      <c r="Q177" s="45">
        <v>1</v>
      </c>
      <c r="R177" s="12">
        <v>801</v>
      </c>
      <c r="S177" s="44" t="s">
        <v>36</v>
      </c>
      <c r="T177" s="43">
        <v>200</v>
      </c>
      <c r="U177" s="9" t="s">
        <v>2</v>
      </c>
      <c r="V177" s="8"/>
      <c r="W177" s="116">
        <f>W178</f>
        <v>107.2</v>
      </c>
      <c r="X177" s="144"/>
      <c r="Y177" s="144"/>
      <c r="Z177" s="144"/>
      <c r="AA177" s="116"/>
      <c r="AB177" s="116"/>
      <c r="AC177" s="116">
        <f t="shared" ref="AC177:AE177" si="25">AC178</f>
        <v>190.8</v>
      </c>
      <c r="AD177" s="116">
        <f t="shared" si="25"/>
        <v>102.2</v>
      </c>
      <c r="AE177" s="116">
        <f t="shared" si="25"/>
        <v>10</v>
      </c>
    </row>
    <row r="178" spans="1:31" ht="47.25" customHeight="1">
      <c r="A178" s="17"/>
      <c r="B178" s="147">
        <v>240</v>
      </c>
      <c r="C178" s="147"/>
      <c r="D178" s="147"/>
      <c r="E178" s="147"/>
      <c r="F178" s="147"/>
      <c r="G178" s="147"/>
      <c r="H178" s="147"/>
      <c r="I178" s="147"/>
      <c r="J178" s="147"/>
      <c r="K178" s="147"/>
      <c r="L178" s="147"/>
      <c r="M178" s="16">
        <v>801</v>
      </c>
      <c r="N178" s="15"/>
      <c r="O178" s="75" t="s">
        <v>5</v>
      </c>
      <c r="P178" s="14">
        <v>8</v>
      </c>
      <c r="Q178" s="13">
        <v>1</v>
      </c>
      <c r="R178" s="12">
        <v>801</v>
      </c>
      <c r="S178" s="36" t="s">
        <v>36</v>
      </c>
      <c r="T178" s="35">
        <v>240</v>
      </c>
      <c r="U178" s="9" t="s">
        <v>2</v>
      </c>
      <c r="V178" s="8"/>
      <c r="W178" s="116">
        <f>102.2+5</f>
        <v>107.2</v>
      </c>
      <c r="X178" s="144"/>
      <c r="Y178" s="144"/>
      <c r="Z178" s="144"/>
      <c r="AA178" s="116"/>
      <c r="AB178" s="116"/>
      <c r="AC178" s="116">
        <v>190.8</v>
      </c>
      <c r="AD178" s="116">
        <v>102.2</v>
      </c>
      <c r="AE178" s="116">
        <v>10</v>
      </c>
    </row>
    <row r="179" spans="1:31" ht="21" customHeight="1">
      <c r="A179" s="17"/>
      <c r="B179" s="153">
        <v>800</v>
      </c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6">
        <v>801</v>
      </c>
      <c r="N179" s="15"/>
      <c r="O179" s="77" t="s">
        <v>31</v>
      </c>
      <c r="P179" s="46">
        <v>8</v>
      </c>
      <c r="Q179" s="45">
        <v>1</v>
      </c>
      <c r="R179" s="12">
        <v>801</v>
      </c>
      <c r="S179" s="44" t="s">
        <v>36</v>
      </c>
      <c r="T179" s="43">
        <v>800</v>
      </c>
      <c r="U179" s="9" t="s">
        <v>2</v>
      </c>
      <c r="V179" s="8"/>
      <c r="W179" s="116">
        <f>W180</f>
        <v>6.2</v>
      </c>
      <c r="X179" s="144"/>
      <c r="Y179" s="144"/>
      <c r="Z179" s="144"/>
      <c r="AA179" s="116"/>
      <c r="AB179" s="116"/>
      <c r="AC179" s="116">
        <f t="shared" ref="AC179:AE179" si="26">AC180</f>
        <v>6.2</v>
      </c>
      <c r="AD179" s="116">
        <f t="shared" si="26"/>
        <v>6.2</v>
      </c>
      <c r="AE179" s="116">
        <f t="shared" si="26"/>
        <v>6.23</v>
      </c>
    </row>
    <row r="180" spans="1:31" ht="24" customHeight="1">
      <c r="A180" s="17"/>
      <c r="B180" s="147">
        <v>850</v>
      </c>
      <c r="C180" s="147"/>
      <c r="D180" s="147"/>
      <c r="E180" s="147"/>
      <c r="F180" s="147"/>
      <c r="G180" s="147"/>
      <c r="H180" s="147"/>
      <c r="I180" s="147"/>
      <c r="J180" s="147"/>
      <c r="K180" s="147"/>
      <c r="L180" s="147"/>
      <c r="M180" s="16">
        <v>801</v>
      </c>
      <c r="N180" s="15"/>
      <c r="O180" s="75" t="s">
        <v>30</v>
      </c>
      <c r="P180" s="14">
        <v>8</v>
      </c>
      <c r="Q180" s="13">
        <v>1</v>
      </c>
      <c r="R180" s="12">
        <v>801</v>
      </c>
      <c r="S180" s="36" t="s">
        <v>36</v>
      </c>
      <c r="T180" s="35">
        <v>850</v>
      </c>
      <c r="U180" s="9" t="s">
        <v>2</v>
      </c>
      <c r="V180" s="8"/>
      <c r="W180" s="116">
        <v>6.2</v>
      </c>
      <c r="X180" s="144"/>
      <c r="Y180" s="144"/>
      <c r="Z180" s="144"/>
      <c r="AA180" s="116"/>
      <c r="AB180" s="116"/>
      <c r="AC180" s="116">
        <v>6.2</v>
      </c>
      <c r="AD180" s="116">
        <v>6.2</v>
      </c>
      <c r="AE180" s="116">
        <v>6.23</v>
      </c>
    </row>
    <row r="181" spans="1:31" ht="31.5" hidden="1">
      <c r="A181" s="17"/>
      <c r="B181" s="42"/>
      <c r="C181" s="41"/>
      <c r="D181" s="41"/>
      <c r="E181" s="25"/>
      <c r="F181" s="25"/>
      <c r="G181" s="25"/>
      <c r="H181" s="24"/>
      <c r="I181" s="150" t="s">
        <v>35</v>
      </c>
      <c r="J181" s="150"/>
      <c r="K181" s="150"/>
      <c r="L181" s="150"/>
      <c r="M181" s="16">
        <v>801</v>
      </c>
      <c r="N181" s="15"/>
      <c r="O181" s="78" t="s">
        <v>34</v>
      </c>
      <c r="P181" s="79">
        <v>8</v>
      </c>
      <c r="Q181" s="80">
        <v>1</v>
      </c>
      <c r="R181" s="64">
        <v>801</v>
      </c>
      <c r="S181" s="81" t="s">
        <v>29</v>
      </c>
      <c r="T181" s="82" t="s">
        <v>6</v>
      </c>
      <c r="U181" s="67" t="s">
        <v>2</v>
      </c>
      <c r="V181" s="68"/>
      <c r="W181" s="117"/>
      <c r="X181" s="138"/>
      <c r="Y181" s="138"/>
      <c r="Z181" s="138"/>
      <c r="AA181" s="116"/>
      <c r="AB181" s="116"/>
      <c r="AC181" s="117"/>
      <c r="AD181" s="117"/>
      <c r="AE181" s="117"/>
    </row>
    <row r="182" spans="1:31" ht="81.75" hidden="1" customHeight="1">
      <c r="A182" s="17"/>
      <c r="B182" s="143">
        <v>100</v>
      </c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6">
        <v>801</v>
      </c>
      <c r="N182" s="15"/>
      <c r="O182" s="74" t="s">
        <v>33</v>
      </c>
      <c r="P182" s="19">
        <v>8</v>
      </c>
      <c r="Q182" s="18">
        <v>1</v>
      </c>
      <c r="R182" s="12">
        <v>801</v>
      </c>
      <c r="S182" s="11" t="s">
        <v>29</v>
      </c>
      <c r="T182" s="10">
        <v>100</v>
      </c>
      <c r="U182" s="9" t="s">
        <v>2</v>
      </c>
      <c r="V182" s="8"/>
      <c r="W182" s="116"/>
      <c r="X182" s="144"/>
      <c r="Y182" s="144"/>
      <c r="Z182" s="144"/>
      <c r="AA182" s="116"/>
      <c r="AB182" s="116"/>
      <c r="AC182" s="116"/>
      <c r="AD182" s="116"/>
      <c r="AE182" s="116"/>
    </row>
    <row r="183" spans="1:31" ht="36" hidden="1" customHeight="1">
      <c r="A183" s="17"/>
      <c r="B183" s="147">
        <v>110</v>
      </c>
      <c r="C183" s="147"/>
      <c r="D183" s="147"/>
      <c r="E183" s="147"/>
      <c r="F183" s="147"/>
      <c r="G183" s="147"/>
      <c r="H183" s="147"/>
      <c r="I183" s="147"/>
      <c r="J183" s="147"/>
      <c r="K183" s="147"/>
      <c r="L183" s="147"/>
      <c r="M183" s="16">
        <v>801</v>
      </c>
      <c r="N183" s="15"/>
      <c r="O183" s="75" t="s">
        <v>32</v>
      </c>
      <c r="P183" s="14">
        <v>8</v>
      </c>
      <c r="Q183" s="13">
        <v>1</v>
      </c>
      <c r="R183" s="12">
        <v>801</v>
      </c>
      <c r="S183" s="36" t="s">
        <v>29</v>
      </c>
      <c r="T183" s="35">
        <v>110</v>
      </c>
      <c r="U183" s="9" t="s">
        <v>2</v>
      </c>
      <c r="V183" s="8"/>
      <c r="W183" s="116"/>
      <c r="X183" s="144"/>
      <c r="Y183" s="144"/>
      <c r="Z183" s="144"/>
      <c r="AA183" s="116"/>
      <c r="AB183" s="116"/>
      <c r="AC183" s="116"/>
      <c r="AD183" s="116"/>
      <c r="AE183" s="116"/>
    </row>
    <row r="184" spans="1:31" ht="33.75" hidden="1" customHeight="1">
      <c r="A184" s="17"/>
      <c r="B184" s="153">
        <v>200</v>
      </c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6">
        <v>801</v>
      </c>
      <c r="N184" s="15"/>
      <c r="O184" s="78" t="s">
        <v>165</v>
      </c>
      <c r="P184" s="46">
        <v>8</v>
      </c>
      <c r="Q184" s="45">
        <v>1</v>
      </c>
      <c r="R184" s="12">
        <v>801</v>
      </c>
      <c r="S184" s="44" t="s">
        <v>29</v>
      </c>
      <c r="T184" s="43">
        <v>200</v>
      </c>
      <c r="U184" s="9" t="s">
        <v>2</v>
      </c>
      <c r="V184" s="8"/>
      <c r="W184" s="116"/>
      <c r="X184" s="144"/>
      <c r="Y184" s="144"/>
      <c r="Z184" s="144"/>
      <c r="AA184" s="116"/>
      <c r="AB184" s="116"/>
      <c r="AC184" s="116"/>
      <c r="AD184" s="116"/>
      <c r="AE184" s="116"/>
    </row>
    <row r="185" spans="1:31" ht="50.25" hidden="1" customHeight="1">
      <c r="A185" s="17"/>
      <c r="B185" s="147">
        <v>240</v>
      </c>
      <c r="C185" s="147"/>
      <c r="D185" s="147"/>
      <c r="E185" s="147"/>
      <c r="F185" s="147"/>
      <c r="G185" s="147"/>
      <c r="H185" s="147"/>
      <c r="I185" s="147"/>
      <c r="J185" s="147"/>
      <c r="K185" s="147"/>
      <c r="L185" s="147"/>
      <c r="M185" s="16">
        <v>801</v>
      </c>
      <c r="N185" s="15"/>
      <c r="O185" s="75" t="s">
        <v>5</v>
      </c>
      <c r="P185" s="14">
        <v>8</v>
      </c>
      <c r="Q185" s="13">
        <v>1</v>
      </c>
      <c r="R185" s="12">
        <v>801</v>
      </c>
      <c r="S185" s="36" t="s">
        <v>29</v>
      </c>
      <c r="T185" s="35">
        <v>240</v>
      </c>
      <c r="U185" s="9" t="s">
        <v>2</v>
      </c>
      <c r="V185" s="8"/>
      <c r="W185" s="116"/>
      <c r="X185" s="144"/>
      <c r="Y185" s="144"/>
      <c r="Z185" s="144"/>
      <c r="AA185" s="116"/>
      <c r="AB185" s="116"/>
      <c r="AC185" s="116"/>
      <c r="AD185" s="116"/>
      <c r="AE185" s="116"/>
    </row>
    <row r="186" spans="1:31" ht="19.5" hidden="1" customHeight="1">
      <c r="A186" s="17"/>
      <c r="B186" s="153">
        <v>800</v>
      </c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6">
        <v>801</v>
      </c>
      <c r="N186" s="15"/>
      <c r="O186" s="77" t="s">
        <v>31</v>
      </c>
      <c r="P186" s="46">
        <v>8</v>
      </c>
      <c r="Q186" s="45">
        <v>1</v>
      </c>
      <c r="R186" s="12">
        <v>801</v>
      </c>
      <c r="S186" s="44" t="s">
        <v>29</v>
      </c>
      <c r="T186" s="43">
        <v>800</v>
      </c>
      <c r="U186" s="9" t="s">
        <v>2</v>
      </c>
      <c r="V186" s="8"/>
      <c r="W186" s="116"/>
      <c r="X186" s="144"/>
      <c r="Y186" s="144"/>
      <c r="Z186" s="144"/>
      <c r="AA186" s="116"/>
      <c r="AB186" s="116"/>
      <c r="AC186" s="116"/>
      <c r="AD186" s="116"/>
      <c r="AE186" s="116"/>
    </row>
    <row r="187" spans="1:31" ht="21.75" hidden="1" customHeight="1">
      <c r="A187" s="17"/>
      <c r="B187" s="147">
        <v>850</v>
      </c>
      <c r="C187" s="147"/>
      <c r="D187" s="147"/>
      <c r="E187" s="147"/>
      <c r="F187" s="147"/>
      <c r="G187" s="147"/>
      <c r="H187" s="147"/>
      <c r="I187" s="147"/>
      <c r="J187" s="147"/>
      <c r="K187" s="147"/>
      <c r="L187" s="147"/>
      <c r="M187" s="16">
        <v>801</v>
      </c>
      <c r="N187" s="15"/>
      <c r="O187" s="75" t="s">
        <v>30</v>
      </c>
      <c r="P187" s="14">
        <v>8</v>
      </c>
      <c r="Q187" s="13">
        <v>1</v>
      </c>
      <c r="R187" s="12">
        <v>801</v>
      </c>
      <c r="S187" s="36" t="s">
        <v>29</v>
      </c>
      <c r="T187" s="35">
        <v>850</v>
      </c>
      <c r="U187" s="9" t="s">
        <v>2</v>
      </c>
      <c r="V187" s="8"/>
      <c r="W187" s="116"/>
      <c r="X187" s="144"/>
      <c r="Y187" s="144"/>
      <c r="Z187" s="144"/>
      <c r="AA187" s="116"/>
      <c r="AB187" s="116"/>
      <c r="AC187" s="116"/>
      <c r="AD187" s="116"/>
      <c r="AE187" s="116"/>
    </row>
    <row r="188" spans="1:31" ht="43.5" customHeight="1">
      <c r="A188" s="17"/>
      <c r="B188" s="42"/>
      <c r="C188" s="41"/>
      <c r="D188" s="41"/>
      <c r="E188" s="25"/>
      <c r="F188" s="25"/>
      <c r="G188" s="25"/>
      <c r="H188" s="24"/>
      <c r="I188" s="150" t="s">
        <v>28</v>
      </c>
      <c r="J188" s="150"/>
      <c r="K188" s="150"/>
      <c r="L188" s="150"/>
      <c r="M188" s="16">
        <v>801</v>
      </c>
      <c r="N188" s="15"/>
      <c r="O188" s="78" t="s">
        <v>27</v>
      </c>
      <c r="P188" s="79">
        <v>8</v>
      </c>
      <c r="Q188" s="80">
        <v>1</v>
      </c>
      <c r="R188" s="64">
        <v>801</v>
      </c>
      <c r="S188" s="81" t="s">
        <v>26</v>
      </c>
      <c r="T188" s="82" t="s">
        <v>6</v>
      </c>
      <c r="U188" s="67" t="s">
        <v>2</v>
      </c>
      <c r="V188" s="68"/>
      <c r="W188" s="117">
        <f>W189</f>
        <v>10</v>
      </c>
      <c r="X188" s="138"/>
      <c r="Y188" s="138"/>
      <c r="Z188" s="138"/>
      <c r="AA188" s="116"/>
      <c r="AB188" s="116"/>
      <c r="AC188" s="117">
        <f t="shared" ref="AC188:AE189" si="27">AC189</f>
        <v>0</v>
      </c>
      <c r="AD188" s="117">
        <f t="shared" si="27"/>
        <v>10</v>
      </c>
      <c r="AE188" s="117">
        <f t="shared" si="27"/>
        <v>0</v>
      </c>
    </row>
    <row r="189" spans="1:31" ht="33" customHeight="1">
      <c r="A189" s="17"/>
      <c r="B189" s="143">
        <v>200</v>
      </c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6">
        <v>801</v>
      </c>
      <c r="N189" s="15"/>
      <c r="O189" s="73" t="s">
        <v>165</v>
      </c>
      <c r="P189" s="19">
        <v>8</v>
      </c>
      <c r="Q189" s="18">
        <v>1</v>
      </c>
      <c r="R189" s="12">
        <v>801</v>
      </c>
      <c r="S189" s="11" t="s">
        <v>26</v>
      </c>
      <c r="T189" s="10">
        <v>200</v>
      </c>
      <c r="U189" s="9" t="s">
        <v>2</v>
      </c>
      <c r="V189" s="8"/>
      <c r="W189" s="116">
        <f>W190</f>
        <v>10</v>
      </c>
      <c r="X189" s="144"/>
      <c r="Y189" s="144"/>
      <c r="Z189" s="144"/>
      <c r="AA189" s="116"/>
      <c r="AB189" s="116"/>
      <c r="AC189" s="116">
        <f t="shared" si="27"/>
        <v>0</v>
      </c>
      <c r="AD189" s="116">
        <f t="shared" si="27"/>
        <v>10</v>
      </c>
      <c r="AE189" s="116">
        <f t="shared" si="27"/>
        <v>0</v>
      </c>
    </row>
    <row r="190" spans="1:31" ht="48" customHeight="1">
      <c r="A190" s="17"/>
      <c r="B190" s="147">
        <v>240</v>
      </c>
      <c r="C190" s="147"/>
      <c r="D190" s="147"/>
      <c r="E190" s="147"/>
      <c r="F190" s="147"/>
      <c r="G190" s="147"/>
      <c r="H190" s="147"/>
      <c r="I190" s="147"/>
      <c r="J190" s="147"/>
      <c r="K190" s="147"/>
      <c r="L190" s="147"/>
      <c r="M190" s="16">
        <v>801</v>
      </c>
      <c r="N190" s="15"/>
      <c r="O190" s="75" t="s">
        <v>5</v>
      </c>
      <c r="P190" s="14">
        <v>8</v>
      </c>
      <c r="Q190" s="13">
        <v>1</v>
      </c>
      <c r="R190" s="12">
        <v>801</v>
      </c>
      <c r="S190" s="36" t="s">
        <v>26</v>
      </c>
      <c r="T190" s="35">
        <v>240</v>
      </c>
      <c r="U190" s="9" t="s">
        <v>2</v>
      </c>
      <c r="V190" s="8"/>
      <c r="W190" s="116">
        <v>10</v>
      </c>
      <c r="X190" s="144"/>
      <c r="Y190" s="144"/>
      <c r="Z190" s="144"/>
      <c r="AA190" s="116"/>
      <c r="AB190" s="116"/>
      <c r="AC190" s="116">
        <v>0</v>
      </c>
      <c r="AD190" s="116">
        <v>10</v>
      </c>
      <c r="AE190" s="116">
        <v>0</v>
      </c>
    </row>
    <row r="191" spans="1:31" ht="78.75">
      <c r="A191" s="17"/>
      <c r="B191" s="27"/>
      <c r="C191" s="26"/>
      <c r="D191" s="26"/>
      <c r="E191" s="37"/>
      <c r="F191" s="37"/>
      <c r="G191" s="25"/>
      <c r="H191" s="24"/>
      <c r="I191" s="149" t="s">
        <v>39</v>
      </c>
      <c r="J191" s="149"/>
      <c r="K191" s="149"/>
      <c r="L191" s="149"/>
      <c r="M191" s="16">
        <v>801</v>
      </c>
      <c r="N191" s="15"/>
      <c r="O191" s="73" t="s">
        <v>174</v>
      </c>
      <c r="P191" s="62">
        <v>8</v>
      </c>
      <c r="Q191" s="63">
        <v>1</v>
      </c>
      <c r="R191" s="64">
        <v>801</v>
      </c>
      <c r="S191" s="65" t="s">
        <v>168</v>
      </c>
      <c r="T191" s="66" t="s">
        <v>6</v>
      </c>
      <c r="U191" s="67" t="s">
        <v>2</v>
      </c>
      <c r="V191" s="68"/>
      <c r="W191" s="117">
        <f>W192+W194</f>
        <v>2358.8000000000002</v>
      </c>
      <c r="X191" s="138"/>
      <c r="Y191" s="138"/>
      <c r="Z191" s="138"/>
      <c r="AA191" s="116"/>
      <c r="AB191" s="116"/>
      <c r="AC191" s="117">
        <v>0</v>
      </c>
      <c r="AD191" s="117">
        <v>0</v>
      </c>
      <c r="AE191" s="117">
        <v>0</v>
      </c>
    </row>
    <row r="192" spans="1:31" ht="84" customHeight="1">
      <c r="A192" s="17"/>
      <c r="B192" s="143">
        <v>100</v>
      </c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16">
        <v>801</v>
      </c>
      <c r="N192" s="15"/>
      <c r="O192" s="74" t="s">
        <v>33</v>
      </c>
      <c r="P192" s="19">
        <v>8</v>
      </c>
      <c r="Q192" s="18">
        <v>1</v>
      </c>
      <c r="R192" s="12">
        <v>801</v>
      </c>
      <c r="S192" s="65" t="s">
        <v>168</v>
      </c>
      <c r="T192" s="10">
        <v>100</v>
      </c>
      <c r="U192" s="9" t="s">
        <v>2</v>
      </c>
      <c r="V192" s="8"/>
      <c r="W192" s="116">
        <f>W193</f>
        <v>1584.2</v>
      </c>
      <c r="X192" s="144"/>
      <c r="Y192" s="144"/>
      <c r="Z192" s="144"/>
      <c r="AA192" s="116"/>
      <c r="AB192" s="116"/>
      <c r="AC192" s="116">
        <f t="shared" ref="AC192:AE192" si="28">AC193</f>
        <v>0</v>
      </c>
      <c r="AD192" s="116">
        <f t="shared" si="28"/>
        <v>1645.8</v>
      </c>
      <c r="AE192" s="116">
        <f t="shared" si="28"/>
        <v>0</v>
      </c>
    </row>
    <row r="193" spans="1:31" ht="32.25" customHeight="1">
      <c r="A193" s="17"/>
      <c r="B193" s="147">
        <v>110</v>
      </c>
      <c r="C193" s="147"/>
      <c r="D193" s="147"/>
      <c r="E193" s="147"/>
      <c r="F193" s="147"/>
      <c r="G193" s="147"/>
      <c r="H193" s="147"/>
      <c r="I193" s="147"/>
      <c r="J193" s="147"/>
      <c r="K193" s="147"/>
      <c r="L193" s="147"/>
      <c r="M193" s="16">
        <v>801</v>
      </c>
      <c r="N193" s="15"/>
      <c r="O193" s="75" t="s">
        <v>32</v>
      </c>
      <c r="P193" s="14">
        <v>8</v>
      </c>
      <c r="Q193" s="13">
        <v>1</v>
      </c>
      <c r="R193" s="12">
        <v>801</v>
      </c>
      <c r="S193" s="65" t="s">
        <v>168</v>
      </c>
      <c r="T193" s="35">
        <v>110</v>
      </c>
      <c r="U193" s="9" t="s">
        <v>2</v>
      </c>
      <c r="V193" s="8"/>
      <c r="W193" s="116">
        <f>1555.9+28.3</f>
        <v>1584.2</v>
      </c>
      <c r="X193" s="144"/>
      <c r="Y193" s="144"/>
      <c r="Z193" s="144"/>
      <c r="AA193" s="116"/>
      <c r="AB193" s="116"/>
      <c r="AC193" s="116">
        <v>0</v>
      </c>
      <c r="AD193" s="116">
        <v>1645.8</v>
      </c>
      <c r="AE193" s="116">
        <v>0</v>
      </c>
    </row>
    <row r="194" spans="1:31" ht="34.5" customHeight="1">
      <c r="A194" s="17"/>
      <c r="B194" s="153">
        <v>200</v>
      </c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6">
        <v>801</v>
      </c>
      <c r="N194" s="15"/>
      <c r="O194" s="78" t="s">
        <v>165</v>
      </c>
      <c r="P194" s="46">
        <v>8</v>
      </c>
      <c r="Q194" s="45">
        <v>1</v>
      </c>
      <c r="R194" s="12">
        <v>801</v>
      </c>
      <c r="S194" s="65" t="s">
        <v>168</v>
      </c>
      <c r="T194" s="43">
        <v>200</v>
      </c>
      <c r="U194" s="9" t="s">
        <v>2</v>
      </c>
      <c r="V194" s="8"/>
      <c r="W194" s="116">
        <f>W195</f>
        <v>774.6</v>
      </c>
      <c r="X194" s="144"/>
      <c r="Y194" s="144"/>
      <c r="Z194" s="144"/>
      <c r="AA194" s="116"/>
      <c r="AB194" s="116"/>
      <c r="AC194" s="116">
        <f t="shared" ref="AC194:AE194" si="29">AC195</f>
        <v>0</v>
      </c>
      <c r="AD194" s="116">
        <f t="shared" si="29"/>
        <v>774.6</v>
      </c>
      <c r="AE194" s="116">
        <f t="shared" si="29"/>
        <v>0</v>
      </c>
    </row>
    <row r="195" spans="1:31" ht="48.75" customHeight="1">
      <c r="A195" s="17"/>
      <c r="B195" s="147">
        <v>240</v>
      </c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  <c r="M195" s="16">
        <v>801</v>
      </c>
      <c r="N195" s="15"/>
      <c r="O195" s="75" t="s">
        <v>5</v>
      </c>
      <c r="P195" s="14">
        <v>8</v>
      </c>
      <c r="Q195" s="13">
        <v>1</v>
      </c>
      <c r="R195" s="12">
        <v>801</v>
      </c>
      <c r="S195" s="105" t="s">
        <v>168</v>
      </c>
      <c r="T195" s="35">
        <v>240</v>
      </c>
      <c r="U195" s="9" t="s">
        <v>2</v>
      </c>
      <c r="V195" s="8"/>
      <c r="W195" s="116">
        <f>774.6</f>
        <v>774.6</v>
      </c>
      <c r="X195" s="144"/>
      <c r="Y195" s="144"/>
      <c r="Z195" s="144"/>
      <c r="AA195" s="116"/>
      <c r="AB195" s="116"/>
      <c r="AC195" s="116">
        <v>0</v>
      </c>
      <c r="AD195" s="116">
        <v>774.6</v>
      </c>
      <c r="AE195" s="116">
        <v>0</v>
      </c>
    </row>
    <row r="196" spans="1:31" ht="21.75" customHeight="1">
      <c r="A196" s="17"/>
      <c r="B196" s="141" t="s">
        <v>25</v>
      </c>
      <c r="C196" s="141"/>
      <c r="D196" s="141"/>
      <c r="E196" s="141"/>
      <c r="F196" s="141"/>
      <c r="G196" s="141"/>
      <c r="H196" s="141"/>
      <c r="I196" s="141"/>
      <c r="J196" s="141"/>
      <c r="K196" s="141"/>
      <c r="L196" s="141"/>
      <c r="M196" s="16">
        <v>1001</v>
      </c>
      <c r="N196" s="15"/>
      <c r="O196" s="76" t="s">
        <v>25</v>
      </c>
      <c r="P196" s="34">
        <v>10</v>
      </c>
      <c r="Q196" s="33">
        <v>0</v>
      </c>
      <c r="R196" s="12">
        <v>1001</v>
      </c>
      <c r="S196" s="32" t="s">
        <v>6</v>
      </c>
      <c r="T196" s="31" t="s">
        <v>6</v>
      </c>
      <c r="U196" s="9">
        <v>0</v>
      </c>
      <c r="V196" s="8"/>
      <c r="W196" s="120">
        <f>W197</f>
        <v>341.2</v>
      </c>
      <c r="X196" s="148"/>
      <c r="Y196" s="148"/>
      <c r="Z196" s="148"/>
      <c r="AA196" s="120"/>
      <c r="AB196" s="120"/>
      <c r="AC196" s="120">
        <f t="shared" ref="AC196:AE200" si="30">AC197</f>
        <v>341.2</v>
      </c>
      <c r="AD196" s="120">
        <f t="shared" si="30"/>
        <v>341.2</v>
      </c>
      <c r="AE196" s="120">
        <f t="shared" si="30"/>
        <v>341.22</v>
      </c>
    </row>
    <row r="197" spans="1:31" ht="23.25" customHeight="1">
      <c r="A197" s="17"/>
      <c r="B197" s="139" t="s">
        <v>24</v>
      </c>
      <c r="C197" s="139"/>
      <c r="D197" s="139"/>
      <c r="E197" s="137"/>
      <c r="F197" s="137"/>
      <c r="G197" s="137"/>
      <c r="H197" s="137"/>
      <c r="I197" s="137"/>
      <c r="J197" s="137"/>
      <c r="K197" s="137"/>
      <c r="L197" s="137"/>
      <c r="M197" s="16">
        <v>1001</v>
      </c>
      <c r="N197" s="15"/>
      <c r="O197" s="72" t="s">
        <v>24</v>
      </c>
      <c r="P197" s="23">
        <v>10</v>
      </c>
      <c r="Q197" s="22">
        <v>1</v>
      </c>
      <c r="R197" s="12">
        <v>1001</v>
      </c>
      <c r="S197" s="21" t="s">
        <v>6</v>
      </c>
      <c r="T197" s="20" t="s">
        <v>6</v>
      </c>
      <c r="U197" s="9">
        <v>0</v>
      </c>
      <c r="V197" s="8"/>
      <c r="W197" s="120">
        <f>W198</f>
        <v>341.2</v>
      </c>
      <c r="X197" s="148"/>
      <c r="Y197" s="148"/>
      <c r="Z197" s="148"/>
      <c r="AA197" s="120"/>
      <c r="AB197" s="120"/>
      <c r="AC197" s="120">
        <f t="shared" si="30"/>
        <v>341.2</v>
      </c>
      <c r="AD197" s="120">
        <f t="shared" si="30"/>
        <v>341.2</v>
      </c>
      <c r="AE197" s="120">
        <f t="shared" si="30"/>
        <v>341.22</v>
      </c>
    </row>
    <row r="198" spans="1:31" ht="31.5" customHeight="1">
      <c r="A198" s="17"/>
      <c r="B198" s="30"/>
      <c r="C198" s="29"/>
      <c r="D198" s="28"/>
      <c r="E198" s="151" t="s">
        <v>11</v>
      </c>
      <c r="F198" s="151"/>
      <c r="G198" s="151"/>
      <c r="H198" s="151"/>
      <c r="I198" s="152"/>
      <c r="J198" s="152"/>
      <c r="K198" s="152"/>
      <c r="L198" s="152"/>
      <c r="M198" s="16">
        <v>1001</v>
      </c>
      <c r="N198" s="15"/>
      <c r="O198" s="73" t="s">
        <v>10</v>
      </c>
      <c r="P198" s="62">
        <v>10</v>
      </c>
      <c r="Q198" s="63">
        <v>1</v>
      </c>
      <c r="R198" s="64">
        <v>1001</v>
      </c>
      <c r="S198" s="65" t="s">
        <v>9</v>
      </c>
      <c r="T198" s="66" t="s">
        <v>6</v>
      </c>
      <c r="U198" s="67" t="s">
        <v>2</v>
      </c>
      <c r="V198" s="68"/>
      <c r="W198" s="117">
        <f>W199</f>
        <v>341.2</v>
      </c>
      <c r="X198" s="138"/>
      <c r="Y198" s="138"/>
      <c r="Z198" s="138"/>
      <c r="AA198" s="116"/>
      <c r="AB198" s="116"/>
      <c r="AC198" s="117">
        <f t="shared" si="30"/>
        <v>341.2</v>
      </c>
      <c r="AD198" s="117">
        <f t="shared" si="30"/>
        <v>341.2</v>
      </c>
      <c r="AE198" s="117">
        <f t="shared" si="30"/>
        <v>341.22</v>
      </c>
    </row>
    <row r="199" spans="1:31" ht="47.25">
      <c r="A199" s="17"/>
      <c r="B199" s="27"/>
      <c r="C199" s="26"/>
      <c r="D199" s="26"/>
      <c r="E199" s="25"/>
      <c r="F199" s="25"/>
      <c r="G199" s="25"/>
      <c r="H199" s="24"/>
      <c r="I199" s="149" t="s">
        <v>23</v>
      </c>
      <c r="J199" s="149"/>
      <c r="K199" s="149"/>
      <c r="L199" s="149"/>
      <c r="M199" s="16">
        <v>1001</v>
      </c>
      <c r="N199" s="15"/>
      <c r="O199" s="73" t="s">
        <v>22</v>
      </c>
      <c r="P199" s="62">
        <v>10</v>
      </c>
      <c r="Q199" s="63">
        <v>1</v>
      </c>
      <c r="R199" s="64">
        <v>1001</v>
      </c>
      <c r="S199" s="65" t="s">
        <v>19</v>
      </c>
      <c r="T199" s="66" t="s">
        <v>6</v>
      </c>
      <c r="U199" s="67" t="s">
        <v>2</v>
      </c>
      <c r="V199" s="68"/>
      <c r="W199" s="117">
        <f>W200</f>
        <v>341.2</v>
      </c>
      <c r="X199" s="138"/>
      <c r="Y199" s="138"/>
      <c r="Z199" s="138"/>
      <c r="AA199" s="116"/>
      <c r="AB199" s="116"/>
      <c r="AC199" s="117">
        <f t="shared" si="30"/>
        <v>341.2</v>
      </c>
      <c r="AD199" s="117">
        <f t="shared" si="30"/>
        <v>341.2</v>
      </c>
      <c r="AE199" s="117">
        <f t="shared" si="30"/>
        <v>341.22</v>
      </c>
    </row>
    <row r="200" spans="1:31" ht="31.5" customHeight="1">
      <c r="A200" s="17"/>
      <c r="B200" s="143">
        <v>300</v>
      </c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6">
        <v>1001</v>
      </c>
      <c r="N200" s="15"/>
      <c r="O200" s="74" t="s">
        <v>21</v>
      </c>
      <c r="P200" s="19">
        <v>10</v>
      </c>
      <c r="Q200" s="18">
        <v>1</v>
      </c>
      <c r="R200" s="12">
        <v>1001</v>
      </c>
      <c r="S200" s="11" t="s">
        <v>19</v>
      </c>
      <c r="T200" s="10">
        <v>300</v>
      </c>
      <c r="U200" s="9" t="s">
        <v>2</v>
      </c>
      <c r="V200" s="8"/>
      <c r="W200" s="116">
        <f>W201</f>
        <v>341.2</v>
      </c>
      <c r="X200" s="144"/>
      <c r="Y200" s="144"/>
      <c r="Z200" s="144"/>
      <c r="AA200" s="116"/>
      <c r="AB200" s="116"/>
      <c r="AC200" s="116">
        <f t="shared" si="30"/>
        <v>341.2</v>
      </c>
      <c r="AD200" s="116">
        <f t="shared" si="30"/>
        <v>341.2</v>
      </c>
      <c r="AE200" s="116">
        <f t="shared" si="30"/>
        <v>341.22</v>
      </c>
    </row>
    <row r="201" spans="1:31" ht="30.75" customHeight="1">
      <c r="A201" s="17"/>
      <c r="B201" s="147">
        <v>310</v>
      </c>
      <c r="C201" s="147"/>
      <c r="D201" s="147"/>
      <c r="E201" s="147"/>
      <c r="F201" s="147"/>
      <c r="G201" s="147"/>
      <c r="H201" s="147"/>
      <c r="I201" s="147"/>
      <c r="J201" s="147"/>
      <c r="K201" s="147"/>
      <c r="L201" s="147"/>
      <c r="M201" s="16">
        <v>1001</v>
      </c>
      <c r="N201" s="15"/>
      <c r="O201" s="75" t="s">
        <v>20</v>
      </c>
      <c r="P201" s="14">
        <v>10</v>
      </c>
      <c r="Q201" s="13">
        <v>1</v>
      </c>
      <c r="R201" s="12">
        <v>1001</v>
      </c>
      <c r="S201" s="36" t="s">
        <v>19</v>
      </c>
      <c r="T201" s="35">
        <v>310</v>
      </c>
      <c r="U201" s="9" t="s">
        <v>2</v>
      </c>
      <c r="V201" s="8"/>
      <c r="W201" s="116">
        <v>341.2</v>
      </c>
      <c r="X201" s="144"/>
      <c r="Y201" s="144"/>
      <c r="Z201" s="144"/>
      <c r="AA201" s="116"/>
      <c r="AB201" s="116"/>
      <c r="AC201" s="116">
        <v>341.2</v>
      </c>
      <c r="AD201" s="116">
        <v>341.2</v>
      </c>
      <c r="AE201" s="116">
        <v>341.22</v>
      </c>
    </row>
    <row r="202" spans="1:31" ht="15" hidden="1" customHeight="1">
      <c r="A202" s="17"/>
      <c r="B202" s="141" t="s">
        <v>18</v>
      </c>
      <c r="C202" s="141"/>
      <c r="D202" s="141"/>
      <c r="E202" s="141"/>
      <c r="F202" s="141"/>
      <c r="G202" s="141"/>
      <c r="H202" s="141"/>
      <c r="I202" s="141"/>
      <c r="J202" s="141"/>
      <c r="K202" s="141"/>
      <c r="L202" s="141"/>
      <c r="M202" s="16">
        <v>1105</v>
      </c>
      <c r="N202" s="15"/>
      <c r="O202" s="76" t="s">
        <v>18</v>
      </c>
      <c r="P202" s="34">
        <v>11</v>
      </c>
      <c r="Q202" s="33">
        <v>0</v>
      </c>
      <c r="R202" s="12">
        <v>1105</v>
      </c>
      <c r="S202" s="32" t="s">
        <v>6</v>
      </c>
      <c r="T202" s="31" t="s">
        <v>6</v>
      </c>
      <c r="U202" s="9">
        <v>0</v>
      </c>
      <c r="V202" s="8"/>
      <c r="W202" s="120"/>
      <c r="X202" s="148"/>
      <c r="Y202" s="148"/>
      <c r="Z202" s="148"/>
      <c r="AA202" s="120"/>
      <c r="AB202" s="120"/>
      <c r="AC202" s="120"/>
      <c r="AD202" s="120"/>
      <c r="AE202" s="120"/>
    </row>
    <row r="203" spans="1:31" ht="15" hidden="1" customHeight="1">
      <c r="A203" s="17"/>
      <c r="B203" s="139" t="s">
        <v>16</v>
      </c>
      <c r="C203" s="139"/>
      <c r="D203" s="139"/>
      <c r="E203" s="137"/>
      <c r="F203" s="137"/>
      <c r="G203" s="137"/>
      <c r="H203" s="137"/>
      <c r="I203" s="137"/>
      <c r="J203" s="137"/>
      <c r="K203" s="137"/>
      <c r="L203" s="137"/>
      <c r="M203" s="16">
        <v>1102</v>
      </c>
      <c r="N203" s="15"/>
      <c r="O203" s="72" t="s">
        <v>16</v>
      </c>
      <c r="P203" s="23">
        <v>11</v>
      </c>
      <c r="Q203" s="22">
        <v>2</v>
      </c>
      <c r="R203" s="12">
        <v>1102</v>
      </c>
      <c r="S203" s="21" t="s">
        <v>6</v>
      </c>
      <c r="T203" s="20" t="s">
        <v>6</v>
      </c>
      <c r="U203" s="9">
        <v>0</v>
      </c>
      <c r="V203" s="8"/>
      <c r="W203" s="120"/>
      <c r="X203" s="148"/>
      <c r="Y203" s="148"/>
      <c r="Z203" s="148"/>
      <c r="AA203" s="120"/>
      <c r="AB203" s="120"/>
      <c r="AC203" s="120"/>
      <c r="AD203" s="120"/>
      <c r="AE203" s="120"/>
    </row>
    <row r="204" spans="1:31" ht="21.75" hidden="1" customHeight="1">
      <c r="A204" s="17"/>
      <c r="B204" s="30"/>
      <c r="C204" s="29"/>
      <c r="D204" s="28"/>
      <c r="E204" s="151" t="s">
        <v>15</v>
      </c>
      <c r="F204" s="151"/>
      <c r="G204" s="152"/>
      <c r="H204" s="152"/>
      <c r="I204" s="152"/>
      <c r="J204" s="152"/>
      <c r="K204" s="152"/>
      <c r="L204" s="152"/>
      <c r="M204" s="16">
        <v>1102</v>
      </c>
      <c r="N204" s="15"/>
      <c r="O204" s="73" t="s">
        <v>10</v>
      </c>
      <c r="P204" s="62">
        <v>11</v>
      </c>
      <c r="Q204" s="63">
        <v>2</v>
      </c>
      <c r="R204" s="64">
        <v>1102</v>
      </c>
      <c r="S204" s="65" t="s">
        <v>9</v>
      </c>
      <c r="T204" s="66" t="s">
        <v>6</v>
      </c>
      <c r="U204" s="67" t="s">
        <v>2</v>
      </c>
      <c r="V204" s="68"/>
      <c r="W204" s="117"/>
      <c r="X204" s="138"/>
      <c r="Y204" s="138"/>
      <c r="Z204" s="138"/>
      <c r="AA204" s="116"/>
      <c r="AB204" s="116"/>
      <c r="AC204" s="117"/>
      <c r="AD204" s="117"/>
      <c r="AE204" s="117"/>
    </row>
    <row r="205" spans="1:31" ht="65.25" hidden="1" customHeight="1">
      <c r="A205" s="17"/>
      <c r="B205" s="27"/>
      <c r="C205" s="26"/>
      <c r="D205" s="26"/>
      <c r="E205" s="37"/>
      <c r="F205" s="37"/>
      <c r="G205" s="25"/>
      <c r="H205" s="24"/>
      <c r="I205" s="149" t="s">
        <v>14</v>
      </c>
      <c r="J205" s="149"/>
      <c r="K205" s="149"/>
      <c r="L205" s="149"/>
      <c r="M205" s="16">
        <v>1102</v>
      </c>
      <c r="N205" s="15"/>
      <c r="O205" s="73" t="s">
        <v>13</v>
      </c>
      <c r="P205" s="62">
        <v>11</v>
      </c>
      <c r="Q205" s="63">
        <v>2</v>
      </c>
      <c r="R205" s="64">
        <v>1102</v>
      </c>
      <c r="S205" s="65" t="s">
        <v>182</v>
      </c>
      <c r="T205" s="66" t="s">
        <v>6</v>
      </c>
      <c r="U205" s="67" t="s">
        <v>2</v>
      </c>
      <c r="V205" s="68"/>
      <c r="W205" s="117"/>
      <c r="X205" s="138"/>
      <c r="Y205" s="138"/>
      <c r="Z205" s="138"/>
      <c r="AA205" s="116"/>
      <c r="AB205" s="116"/>
      <c r="AC205" s="117"/>
      <c r="AD205" s="117"/>
      <c r="AE205" s="117"/>
    </row>
    <row r="206" spans="1:31" ht="34.5" hidden="1" customHeight="1">
      <c r="A206" s="17"/>
      <c r="B206" s="143">
        <v>200</v>
      </c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16">
        <v>1102</v>
      </c>
      <c r="N206" s="15"/>
      <c r="O206" s="73" t="s">
        <v>165</v>
      </c>
      <c r="P206" s="19">
        <v>11</v>
      </c>
      <c r="Q206" s="18">
        <v>2</v>
      </c>
      <c r="R206" s="12">
        <v>1102</v>
      </c>
      <c r="S206" s="65" t="s">
        <v>182</v>
      </c>
      <c r="T206" s="10">
        <v>200</v>
      </c>
      <c r="U206" s="9" t="s">
        <v>2</v>
      </c>
      <c r="V206" s="8"/>
      <c r="W206" s="116"/>
      <c r="X206" s="144"/>
      <c r="Y206" s="144"/>
      <c r="Z206" s="144"/>
      <c r="AA206" s="116"/>
      <c r="AB206" s="116"/>
      <c r="AC206" s="116"/>
      <c r="AD206" s="116"/>
      <c r="AE206" s="116"/>
    </row>
    <row r="207" spans="1:31" ht="48" hidden="1" customHeight="1">
      <c r="A207" s="17"/>
      <c r="B207" s="147">
        <v>240</v>
      </c>
      <c r="C207" s="147"/>
      <c r="D207" s="147"/>
      <c r="E207" s="147"/>
      <c r="F207" s="147"/>
      <c r="G207" s="147"/>
      <c r="H207" s="147"/>
      <c r="I207" s="147"/>
      <c r="J207" s="147"/>
      <c r="K207" s="147"/>
      <c r="L207" s="147"/>
      <c r="M207" s="16">
        <v>1102</v>
      </c>
      <c r="N207" s="15"/>
      <c r="O207" s="75" t="s">
        <v>5</v>
      </c>
      <c r="P207" s="14">
        <v>11</v>
      </c>
      <c r="Q207" s="13">
        <v>2</v>
      </c>
      <c r="R207" s="12">
        <v>1102</v>
      </c>
      <c r="S207" s="65" t="s">
        <v>182</v>
      </c>
      <c r="T207" s="35">
        <v>240</v>
      </c>
      <c r="U207" s="9" t="s">
        <v>2</v>
      </c>
      <c r="V207" s="8"/>
      <c r="W207" s="116"/>
      <c r="X207" s="144"/>
      <c r="Y207" s="144"/>
      <c r="Z207" s="144"/>
      <c r="AA207" s="116"/>
      <c r="AB207" s="116"/>
      <c r="AC207" s="116"/>
      <c r="AD207" s="116"/>
      <c r="AE207" s="116"/>
    </row>
    <row r="208" spans="1:31" ht="0.75" customHeight="1">
      <c r="A208" s="17"/>
      <c r="B208" s="140" t="s">
        <v>12</v>
      </c>
      <c r="C208" s="140"/>
      <c r="D208" s="140"/>
      <c r="E208" s="141"/>
      <c r="F208" s="141"/>
      <c r="G208" s="141"/>
      <c r="H208" s="141"/>
      <c r="I208" s="141"/>
      <c r="J208" s="141"/>
      <c r="K208" s="141"/>
      <c r="L208" s="141"/>
      <c r="M208" s="16">
        <v>1105</v>
      </c>
      <c r="N208" s="15"/>
      <c r="O208" s="76" t="s">
        <v>12</v>
      </c>
      <c r="P208" s="34">
        <v>11</v>
      </c>
      <c r="Q208" s="33">
        <v>5</v>
      </c>
      <c r="R208" s="12">
        <v>1105</v>
      </c>
      <c r="S208" s="111" t="s">
        <v>6</v>
      </c>
      <c r="T208" s="31" t="s">
        <v>6</v>
      </c>
      <c r="U208" s="9">
        <v>0</v>
      </c>
      <c r="V208" s="8"/>
      <c r="W208" s="120"/>
      <c r="X208" s="148"/>
      <c r="Y208" s="148"/>
      <c r="Z208" s="148"/>
      <c r="AA208" s="120"/>
      <c r="AB208" s="120"/>
      <c r="AC208" s="120"/>
      <c r="AD208" s="120"/>
      <c r="AE208" s="120"/>
    </row>
    <row r="209" spans="1:31" ht="29.25" hidden="1" customHeight="1">
      <c r="A209" s="17"/>
      <c r="B209" s="30"/>
      <c r="C209" s="29"/>
      <c r="D209" s="28"/>
      <c r="E209" s="151" t="s">
        <v>11</v>
      </c>
      <c r="F209" s="151"/>
      <c r="G209" s="151"/>
      <c r="H209" s="151"/>
      <c r="I209" s="152"/>
      <c r="J209" s="152"/>
      <c r="K209" s="152"/>
      <c r="L209" s="152"/>
      <c r="M209" s="16">
        <v>1105</v>
      </c>
      <c r="N209" s="15"/>
      <c r="O209" s="73" t="s">
        <v>10</v>
      </c>
      <c r="P209" s="62">
        <v>11</v>
      </c>
      <c r="Q209" s="63">
        <v>5</v>
      </c>
      <c r="R209" s="64">
        <v>1105</v>
      </c>
      <c r="S209" s="65" t="s">
        <v>9</v>
      </c>
      <c r="T209" s="66" t="s">
        <v>6</v>
      </c>
      <c r="U209" s="67" t="s">
        <v>2</v>
      </c>
      <c r="V209" s="68"/>
      <c r="W209" s="117"/>
      <c r="X209" s="154"/>
      <c r="Y209" s="154"/>
      <c r="Z209" s="154"/>
      <c r="AA209" s="117"/>
      <c r="AB209" s="117"/>
      <c r="AC209" s="117"/>
      <c r="AD209" s="117"/>
      <c r="AE209" s="117"/>
    </row>
    <row r="210" spans="1:31" ht="35.25" hidden="1" customHeight="1">
      <c r="A210" s="17"/>
      <c r="B210" s="27"/>
      <c r="C210" s="26"/>
      <c r="D210" s="26"/>
      <c r="E210" s="25"/>
      <c r="F210" s="25"/>
      <c r="G210" s="25"/>
      <c r="H210" s="24"/>
      <c r="I210" s="149" t="s">
        <v>8</v>
      </c>
      <c r="J210" s="149"/>
      <c r="K210" s="149"/>
      <c r="L210" s="149"/>
      <c r="M210" s="16">
        <v>1105</v>
      </c>
      <c r="N210" s="15"/>
      <c r="O210" s="73" t="s">
        <v>7</v>
      </c>
      <c r="P210" s="62">
        <v>11</v>
      </c>
      <c r="Q210" s="63">
        <v>5</v>
      </c>
      <c r="R210" s="64">
        <v>1105</v>
      </c>
      <c r="S210" s="65" t="s">
        <v>4</v>
      </c>
      <c r="T210" s="66" t="s">
        <v>6</v>
      </c>
      <c r="U210" s="67" t="s">
        <v>2</v>
      </c>
      <c r="V210" s="68"/>
      <c r="W210" s="117"/>
      <c r="X210" s="154"/>
      <c r="Y210" s="154"/>
      <c r="Z210" s="154"/>
      <c r="AA210" s="117"/>
      <c r="AB210" s="117"/>
      <c r="AC210" s="117"/>
      <c r="AD210" s="117"/>
      <c r="AE210" s="117"/>
    </row>
    <row r="211" spans="1:31" ht="33" hidden="1" customHeight="1">
      <c r="A211" s="17"/>
      <c r="B211" s="143">
        <v>200</v>
      </c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6">
        <v>1105</v>
      </c>
      <c r="N211" s="15"/>
      <c r="O211" s="73" t="s">
        <v>165</v>
      </c>
      <c r="P211" s="19">
        <v>11</v>
      </c>
      <c r="Q211" s="18">
        <v>5</v>
      </c>
      <c r="R211" s="12">
        <v>1105</v>
      </c>
      <c r="S211" s="11" t="s">
        <v>4</v>
      </c>
      <c r="T211" s="10">
        <v>200</v>
      </c>
      <c r="U211" s="9" t="s">
        <v>2</v>
      </c>
      <c r="V211" s="8"/>
      <c r="W211" s="117"/>
      <c r="X211" s="154"/>
      <c r="Y211" s="154"/>
      <c r="Z211" s="154"/>
      <c r="AA211" s="117"/>
      <c r="AB211" s="117"/>
      <c r="AC211" s="117"/>
      <c r="AD211" s="117"/>
      <c r="AE211" s="117"/>
    </row>
    <row r="212" spans="1:31" ht="49.5" hidden="1" customHeight="1">
      <c r="A212" s="17"/>
      <c r="B212" s="147">
        <v>240</v>
      </c>
      <c r="C212" s="147"/>
      <c r="D212" s="147"/>
      <c r="E212" s="147"/>
      <c r="F212" s="147"/>
      <c r="G212" s="147"/>
      <c r="H212" s="147"/>
      <c r="I212" s="147"/>
      <c r="J212" s="147"/>
      <c r="K212" s="147"/>
      <c r="L212" s="147"/>
      <c r="M212" s="16">
        <v>1105</v>
      </c>
      <c r="N212" s="15"/>
      <c r="O212" s="74" t="s">
        <v>5</v>
      </c>
      <c r="P212" s="14">
        <v>11</v>
      </c>
      <c r="Q212" s="13">
        <v>5</v>
      </c>
      <c r="R212" s="12">
        <v>1105</v>
      </c>
      <c r="S212" s="11" t="s">
        <v>4</v>
      </c>
      <c r="T212" s="10">
        <v>240</v>
      </c>
      <c r="U212" s="9" t="s">
        <v>2</v>
      </c>
      <c r="V212" s="8"/>
      <c r="W212" s="122"/>
      <c r="X212" s="155"/>
      <c r="Y212" s="155"/>
      <c r="Z212" s="155"/>
      <c r="AA212" s="122"/>
      <c r="AB212" s="122"/>
      <c r="AC212" s="122"/>
      <c r="AD212" s="122"/>
      <c r="AE212" s="122"/>
    </row>
    <row r="213" spans="1:31" ht="21.75" customHeight="1" thickBot="1">
      <c r="A213" s="3"/>
      <c r="B213" s="7" t="s">
        <v>0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>
        <v>9999</v>
      </c>
      <c r="N213" s="7"/>
      <c r="O213" s="97" t="s">
        <v>166</v>
      </c>
      <c r="P213" s="96">
        <v>99</v>
      </c>
      <c r="Q213" s="96">
        <v>0</v>
      </c>
      <c r="R213" s="104" t="s">
        <v>6</v>
      </c>
      <c r="S213" s="94" t="s">
        <v>6</v>
      </c>
      <c r="T213" s="129"/>
      <c r="U213" s="129"/>
      <c r="V213" s="129"/>
      <c r="W213" s="120">
        <f>W214</f>
        <v>0</v>
      </c>
      <c r="X213" s="120"/>
      <c r="Y213" s="120">
        <v>0</v>
      </c>
      <c r="Z213" s="120">
        <v>0</v>
      </c>
      <c r="AA213" s="120" t="s">
        <v>1</v>
      </c>
      <c r="AB213" s="120"/>
      <c r="AC213" s="120">
        <f t="shared" ref="AC213:AE215" si="31">AC214</f>
        <v>87.5</v>
      </c>
      <c r="AD213" s="120">
        <f t="shared" si="31"/>
        <v>0</v>
      </c>
      <c r="AE213" s="120">
        <f t="shared" si="31"/>
        <v>161.30000000000001</v>
      </c>
    </row>
    <row r="214" spans="1:31" ht="20.25" customHeight="1">
      <c r="A214" s="3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4"/>
      <c r="N214" s="4"/>
      <c r="O214" s="97" t="s">
        <v>166</v>
      </c>
      <c r="P214" s="96">
        <v>99</v>
      </c>
      <c r="Q214" s="96">
        <v>99</v>
      </c>
      <c r="R214" s="95" t="s">
        <v>6</v>
      </c>
      <c r="S214" s="94" t="s">
        <v>6</v>
      </c>
      <c r="T214" s="98"/>
      <c r="U214" s="99"/>
      <c r="V214" s="99"/>
      <c r="W214" s="117">
        <f>W215</f>
        <v>0</v>
      </c>
      <c r="X214" s="128"/>
      <c r="Y214" s="120">
        <v>0</v>
      </c>
      <c r="Z214" s="120">
        <v>0</v>
      </c>
      <c r="AA214" s="128"/>
      <c r="AB214" s="128"/>
      <c r="AC214" s="117">
        <f t="shared" si="31"/>
        <v>87.5</v>
      </c>
      <c r="AD214" s="117">
        <f t="shared" si="31"/>
        <v>0</v>
      </c>
      <c r="AE214" s="117">
        <f t="shared" si="31"/>
        <v>161.30000000000001</v>
      </c>
    </row>
    <row r="215" spans="1:31" ht="36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97" t="s">
        <v>10</v>
      </c>
      <c r="P215" s="96">
        <v>99</v>
      </c>
      <c r="Q215" s="96">
        <v>99</v>
      </c>
      <c r="R215" s="95" t="s">
        <v>9</v>
      </c>
      <c r="S215" s="102" t="s">
        <v>9</v>
      </c>
      <c r="T215" s="5"/>
      <c r="U215" s="5"/>
      <c r="V215" s="5"/>
      <c r="W215" s="126">
        <f>W216</f>
        <v>0</v>
      </c>
      <c r="X215" s="125"/>
      <c r="Y215" s="125"/>
      <c r="Z215" s="125"/>
      <c r="AA215" s="125"/>
      <c r="AB215" s="125"/>
      <c r="AC215" s="126">
        <f t="shared" si="31"/>
        <v>87.5</v>
      </c>
      <c r="AD215" s="126">
        <f t="shared" si="31"/>
        <v>0</v>
      </c>
      <c r="AE215" s="126">
        <f t="shared" si="31"/>
        <v>161.30000000000001</v>
      </c>
    </row>
    <row r="216" spans="1:31" ht="15.7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97" t="s">
        <v>167</v>
      </c>
      <c r="P216" s="96">
        <v>99</v>
      </c>
      <c r="Q216" s="96">
        <v>99</v>
      </c>
      <c r="R216" s="95" t="s">
        <v>3</v>
      </c>
      <c r="S216" s="104" t="s">
        <v>3</v>
      </c>
      <c r="T216" s="59"/>
      <c r="U216" s="59"/>
      <c r="V216" s="59"/>
      <c r="W216" s="125">
        <f>W218</f>
        <v>0</v>
      </c>
      <c r="X216" s="125"/>
      <c r="Y216" s="125"/>
      <c r="Z216" s="125"/>
      <c r="AA216" s="125"/>
      <c r="AB216" s="125"/>
      <c r="AC216" s="125">
        <f t="shared" ref="AC216:AE216" si="32">AC218</f>
        <v>87.5</v>
      </c>
      <c r="AD216" s="125">
        <f t="shared" si="32"/>
        <v>0</v>
      </c>
      <c r="AE216" s="125">
        <f t="shared" si="32"/>
        <v>161.30000000000001</v>
      </c>
    </row>
    <row r="217" spans="1:31" ht="21.75" customHeight="1">
      <c r="A217" s="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93" t="s">
        <v>167</v>
      </c>
      <c r="P217" s="92">
        <v>99</v>
      </c>
      <c r="Q217" s="92">
        <v>99</v>
      </c>
      <c r="R217" s="91" t="s">
        <v>3</v>
      </c>
      <c r="S217" s="103" t="s">
        <v>3</v>
      </c>
      <c r="T217" s="90">
        <v>900</v>
      </c>
      <c r="U217" s="100"/>
      <c r="V217" s="100"/>
      <c r="W217" s="126">
        <f>W218</f>
        <v>0</v>
      </c>
      <c r="X217" s="125"/>
      <c r="Y217" s="125"/>
      <c r="Z217" s="125"/>
      <c r="AA217" s="126"/>
      <c r="AB217" s="125"/>
      <c r="AC217" s="126">
        <f t="shared" ref="AC217:AE217" si="33">AC218</f>
        <v>87.5</v>
      </c>
      <c r="AD217" s="126">
        <f t="shared" si="33"/>
        <v>0</v>
      </c>
      <c r="AE217" s="126">
        <f t="shared" si="33"/>
        <v>161.30000000000001</v>
      </c>
    </row>
    <row r="218" spans="1:31" ht="15.75">
      <c r="O218" s="93" t="s">
        <v>167</v>
      </c>
      <c r="P218" s="92">
        <v>99</v>
      </c>
      <c r="Q218" s="92">
        <v>99</v>
      </c>
      <c r="R218" s="91" t="s">
        <v>3</v>
      </c>
      <c r="S218" s="103" t="s">
        <v>3</v>
      </c>
      <c r="T218" s="90">
        <v>990</v>
      </c>
      <c r="U218" s="60"/>
      <c r="V218" s="60"/>
      <c r="W218" s="127">
        <v>0</v>
      </c>
      <c r="X218" s="127"/>
      <c r="Y218" s="127"/>
      <c r="Z218" s="127"/>
      <c r="AA218" s="127"/>
      <c r="AB218" s="127"/>
      <c r="AC218" s="127">
        <v>87.5</v>
      </c>
      <c r="AD218" s="127">
        <v>0</v>
      </c>
      <c r="AE218" s="127">
        <v>161.30000000000001</v>
      </c>
    </row>
    <row r="219" spans="1:31" ht="15.75">
      <c r="O219" s="101" t="s">
        <v>0</v>
      </c>
      <c r="P219" s="60"/>
      <c r="Q219" s="60"/>
      <c r="R219" s="60"/>
      <c r="S219" s="60"/>
      <c r="T219" s="60"/>
      <c r="U219" s="60"/>
      <c r="V219" s="60"/>
      <c r="W219" s="132">
        <f>W213+W196+W171+W136+W99+W77+W60+W11</f>
        <v>6025.65</v>
      </c>
      <c r="X219" s="132"/>
      <c r="Y219" s="132"/>
      <c r="Z219" s="132"/>
      <c r="AA219" s="132"/>
      <c r="AB219" s="132"/>
      <c r="AC219" s="132">
        <f>AC11+AC60+AC77+AC99+AC136+AC171+AC196+AC213</f>
        <v>3497.9999999999995</v>
      </c>
      <c r="AD219" s="132">
        <f>AD11+AD60+AD77+AD99+AD136+AD171+AD196+AD213</f>
        <v>5898.4</v>
      </c>
      <c r="AE219" s="132">
        <f>AE11+AE60+AE77+AE99+AE136+AE171+AE196+AE213</f>
        <v>3297.1000000000004</v>
      </c>
    </row>
  </sheetData>
  <mergeCells count="402">
    <mergeCell ref="AC1:AE1"/>
    <mergeCell ref="T2:AE2"/>
    <mergeCell ref="E204:L204"/>
    <mergeCell ref="X204:Z204"/>
    <mergeCell ref="W8:AE8"/>
    <mergeCell ref="O8:O10"/>
    <mergeCell ref="P8:P10"/>
    <mergeCell ref="Q8:Q10"/>
    <mergeCell ref="S8:S10"/>
    <mergeCell ref="T8:T10"/>
    <mergeCell ref="O4:AE4"/>
    <mergeCell ref="B160:L160"/>
    <mergeCell ref="X160:Z160"/>
    <mergeCell ref="I151:L151"/>
    <mergeCell ref="X151:Z151"/>
    <mergeCell ref="B136:L136"/>
    <mergeCell ref="X136:Z136"/>
    <mergeCell ref="B124:L124"/>
    <mergeCell ref="X124:Z124"/>
    <mergeCell ref="B127:L127"/>
    <mergeCell ref="X127:Z127"/>
    <mergeCell ref="B129:L129"/>
    <mergeCell ref="X129:Z129"/>
    <mergeCell ref="B155:L155"/>
    <mergeCell ref="B140:L140"/>
    <mergeCell ref="X140:Z140"/>
    <mergeCell ref="B149:L149"/>
    <mergeCell ref="B207:L207"/>
    <mergeCell ref="X207:Z207"/>
    <mergeCell ref="B212:L212"/>
    <mergeCell ref="X212:Z212"/>
    <mergeCell ref="B185:L185"/>
    <mergeCell ref="X185:Z185"/>
    <mergeCell ref="B187:L187"/>
    <mergeCell ref="X187:Z187"/>
    <mergeCell ref="B190:L190"/>
    <mergeCell ref="X190:Z190"/>
    <mergeCell ref="B206:L206"/>
    <mergeCell ref="X206:Z206"/>
    <mergeCell ref="B211:L211"/>
    <mergeCell ref="X211:Z211"/>
    <mergeCell ref="I210:L210"/>
    <mergeCell ref="X210:Z210"/>
    <mergeCell ref="I205:L205"/>
    <mergeCell ref="X205:Z205"/>
    <mergeCell ref="B201:L201"/>
    <mergeCell ref="X201:Z201"/>
    <mergeCell ref="B193:L193"/>
    <mergeCell ref="B105:L105"/>
    <mergeCell ref="X105:Z105"/>
    <mergeCell ref="B102:L102"/>
    <mergeCell ref="X102:Z102"/>
    <mergeCell ref="X155:Z155"/>
    <mergeCell ref="B150:L150"/>
    <mergeCell ref="X150:Z150"/>
    <mergeCell ref="B153:L153"/>
    <mergeCell ref="X153:Z153"/>
    <mergeCell ref="I154:L154"/>
    <mergeCell ref="X154:Z154"/>
    <mergeCell ref="B112:L112"/>
    <mergeCell ref="X112:Z112"/>
    <mergeCell ref="E137:L137"/>
    <mergeCell ref="X137:Z137"/>
    <mergeCell ref="B141:L141"/>
    <mergeCell ref="X141:Z141"/>
    <mergeCell ref="B144:L144"/>
    <mergeCell ref="X144:Z144"/>
    <mergeCell ref="B147:L147"/>
    <mergeCell ref="X147:Z147"/>
    <mergeCell ref="I142:L142"/>
    <mergeCell ref="X142:Z142"/>
    <mergeCell ref="I145:L145"/>
    <mergeCell ref="I110:L110"/>
    <mergeCell ref="X110:Z110"/>
    <mergeCell ref="B107:L107"/>
    <mergeCell ref="X107:Z107"/>
    <mergeCell ref="B108:L108"/>
    <mergeCell ref="X108:Z108"/>
    <mergeCell ref="B111:L111"/>
    <mergeCell ref="X111:Z111"/>
    <mergeCell ref="B106:L106"/>
    <mergeCell ref="X106:Z106"/>
    <mergeCell ref="B80:L80"/>
    <mergeCell ref="X80:Z80"/>
    <mergeCell ref="I104:L104"/>
    <mergeCell ref="X104:Z104"/>
    <mergeCell ref="B91:L91"/>
    <mergeCell ref="X91:Z91"/>
    <mergeCell ref="B97:L97"/>
    <mergeCell ref="X97:Z97"/>
    <mergeCell ref="B94:L94"/>
    <mergeCell ref="X94:Z94"/>
    <mergeCell ref="I101:L101"/>
    <mergeCell ref="X101:Z101"/>
    <mergeCell ref="B103:L103"/>
    <mergeCell ref="X103:Z103"/>
    <mergeCell ref="B32:L32"/>
    <mergeCell ref="X32:Z32"/>
    <mergeCell ref="B24:L24"/>
    <mergeCell ref="X24:Z24"/>
    <mergeCell ref="B83:L83"/>
    <mergeCell ref="X83:Z83"/>
    <mergeCell ref="B89:L89"/>
    <mergeCell ref="X89:Z89"/>
    <mergeCell ref="B85:L85"/>
    <mergeCell ref="X85:Z85"/>
    <mergeCell ref="E86:L86"/>
    <mergeCell ref="X86:Z86"/>
    <mergeCell ref="B64:L64"/>
    <mergeCell ref="X64:Z64"/>
    <mergeCell ref="B66:L66"/>
    <mergeCell ref="X66:Z66"/>
    <mergeCell ref="B72:L72"/>
    <mergeCell ref="X72:Z72"/>
    <mergeCell ref="B65:L65"/>
    <mergeCell ref="X65:Z65"/>
    <mergeCell ref="B73:L73"/>
    <mergeCell ref="X73:Z73"/>
    <mergeCell ref="B49:L49"/>
    <mergeCell ref="X49:Z49"/>
    <mergeCell ref="B195:L195"/>
    <mergeCell ref="X195:Z195"/>
    <mergeCell ref="B176:L176"/>
    <mergeCell ref="X176:Z176"/>
    <mergeCell ref="B178:L178"/>
    <mergeCell ref="X178:Z178"/>
    <mergeCell ref="B184:L184"/>
    <mergeCell ref="X184:Z184"/>
    <mergeCell ref="B180:L180"/>
    <mergeCell ref="X180:Z180"/>
    <mergeCell ref="B183:L183"/>
    <mergeCell ref="X183:Z183"/>
    <mergeCell ref="B189:L189"/>
    <mergeCell ref="X189:Z189"/>
    <mergeCell ref="X193:Z193"/>
    <mergeCell ref="B192:L192"/>
    <mergeCell ref="X192:Z192"/>
    <mergeCell ref="X149:Z149"/>
    <mergeCell ref="B152:L152"/>
    <mergeCell ref="X152:Z152"/>
    <mergeCell ref="B159:L159"/>
    <mergeCell ref="X159:Z159"/>
    <mergeCell ref="I148:L148"/>
    <mergeCell ref="X148:Z148"/>
    <mergeCell ref="B143:L143"/>
    <mergeCell ref="X143:Z143"/>
    <mergeCell ref="B146:L146"/>
    <mergeCell ref="X146:Z146"/>
    <mergeCell ref="B158:L158"/>
    <mergeCell ref="X158:Z158"/>
    <mergeCell ref="X145:Z145"/>
    <mergeCell ref="B67:L67"/>
    <mergeCell ref="X67:Z67"/>
    <mergeCell ref="B35:L35"/>
    <mergeCell ref="X35:Z35"/>
    <mergeCell ref="B44:L44"/>
    <mergeCell ref="X44:Z44"/>
    <mergeCell ref="B46:L46"/>
    <mergeCell ref="X46:Z46"/>
    <mergeCell ref="I38:L38"/>
    <mergeCell ref="X38:Z38"/>
    <mergeCell ref="I43:L43"/>
    <mergeCell ref="X43:Z43"/>
    <mergeCell ref="I54:L54"/>
    <mergeCell ref="X54:Z54"/>
    <mergeCell ref="E42:L42"/>
    <mergeCell ref="X42:Z42"/>
    <mergeCell ref="B41:L41"/>
    <mergeCell ref="X41:Z41"/>
    <mergeCell ref="E47:L47"/>
    <mergeCell ref="X47:Z47"/>
    <mergeCell ref="B39:L39"/>
    <mergeCell ref="X39:Z39"/>
    <mergeCell ref="B45:L45"/>
    <mergeCell ref="X45:Z45"/>
    <mergeCell ref="I163:L163"/>
    <mergeCell ref="X163:Z163"/>
    <mergeCell ref="B156:L156"/>
    <mergeCell ref="X156:Z156"/>
    <mergeCell ref="E162:L162"/>
    <mergeCell ref="X162:Z162"/>
    <mergeCell ref="B161:L161"/>
    <mergeCell ref="X161:Z161"/>
    <mergeCell ref="I79:L79"/>
    <mergeCell ref="X79:Z79"/>
    <mergeCell ref="I87:L87"/>
    <mergeCell ref="X87:Z87"/>
    <mergeCell ref="B81:L81"/>
    <mergeCell ref="X81:Z81"/>
    <mergeCell ref="B114:L114"/>
    <mergeCell ref="X114:Z114"/>
    <mergeCell ref="B128:L128"/>
    <mergeCell ref="X128:Z128"/>
    <mergeCell ref="B130:L130"/>
    <mergeCell ref="X130:Z130"/>
    <mergeCell ref="B99:L99"/>
    <mergeCell ref="X99:Z99"/>
    <mergeCell ref="I96:L96"/>
    <mergeCell ref="X96:Z96"/>
    <mergeCell ref="B75:L75"/>
    <mergeCell ref="X75:Z75"/>
    <mergeCell ref="B132:L132"/>
    <mergeCell ref="X132:Z132"/>
    <mergeCell ref="B92:L92"/>
    <mergeCell ref="X92:Z92"/>
    <mergeCell ref="B98:L98"/>
    <mergeCell ref="X98:Z98"/>
    <mergeCell ref="E100:L100"/>
    <mergeCell ref="X100:Z100"/>
    <mergeCell ref="E109:L109"/>
    <mergeCell ref="X109:Z109"/>
    <mergeCell ref="I123:L123"/>
    <mergeCell ref="X123:Z123"/>
    <mergeCell ref="I126:L126"/>
    <mergeCell ref="X126:Z126"/>
    <mergeCell ref="B125:L125"/>
    <mergeCell ref="X125:Z125"/>
    <mergeCell ref="I131:L131"/>
    <mergeCell ref="X131:Z131"/>
    <mergeCell ref="E95:L95"/>
    <mergeCell ref="X95:Z95"/>
    <mergeCell ref="B76:L76"/>
    <mergeCell ref="X76:Z76"/>
    <mergeCell ref="B53:L53"/>
    <mergeCell ref="X53:Z53"/>
    <mergeCell ref="I48:L48"/>
    <mergeCell ref="X48:Z48"/>
    <mergeCell ref="B40:L40"/>
    <mergeCell ref="X40:Z40"/>
    <mergeCell ref="I63:L63"/>
    <mergeCell ref="X63:Z63"/>
    <mergeCell ref="B56:L56"/>
    <mergeCell ref="X56:Z56"/>
    <mergeCell ref="E62:L62"/>
    <mergeCell ref="X62:Z62"/>
    <mergeCell ref="B61:L61"/>
    <mergeCell ref="X61:Z61"/>
    <mergeCell ref="B55:L55"/>
    <mergeCell ref="X55:Z55"/>
    <mergeCell ref="B60:L60"/>
    <mergeCell ref="X60:Z60"/>
    <mergeCell ref="X50:Z50"/>
    <mergeCell ref="E209:L209"/>
    <mergeCell ref="X209:Z209"/>
    <mergeCell ref="G138:L138"/>
    <mergeCell ref="X138:Z138"/>
    <mergeCell ref="I157:L157"/>
    <mergeCell ref="X157:Z157"/>
    <mergeCell ref="I139:L139"/>
    <mergeCell ref="X139:Z139"/>
    <mergeCell ref="E167:L167"/>
    <mergeCell ref="X167:Z167"/>
    <mergeCell ref="B208:L208"/>
    <mergeCell ref="X208:Z208"/>
    <mergeCell ref="B196:L196"/>
    <mergeCell ref="X196:Z196"/>
    <mergeCell ref="I174:L174"/>
    <mergeCell ref="X174:Z174"/>
    <mergeCell ref="I181:L181"/>
    <mergeCell ref="X181:Z181"/>
    <mergeCell ref="B194:L194"/>
    <mergeCell ref="X194:Z194"/>
    <mergeCell ref="B186:L186"/>
    <mergeCell ref="X186:Z186"/>
    <mergeCell ref="B164:L164"/>
    <mergeCell ref="X164:Z164"/>
    <mergeCell ref="B166:L166"/>
    <mergeCell ref="X166:Z166"/>
    <mergeCell ref="B165:L165"/>
    <mergeCell ref="X165:Z165"/>
    <mergeCell ref="B170:L170"/>
    <mergeCell ref="X170:Z170"/>
    <mergeCell ref="B169:L169"/>
    <mergeCell ref="X169:Z169"/>
    <mergeCell ref="I191:L191"/>
    <mergeCell ref="X191:Z191"/>
    <mergeCell ref="I168:L168"/>
    <mergeCell ref="X168:Z168"/>
    <mergeCell ref="B172:L172"/>
    <mergeCell ref="X172:Z172"/>
    <mergeCell ref="B171:L171"/>
    <mergeCell ref="X171:Z171"/>
    <mergeCell ref="B122:L122"/>
    <mergeCell ref="X122:Z122"/>
    <mergeCell ref="B121:L121"/>
    <mergeCell ref="X121:Z121"/>
    <mergeCell ref="B133:L133"/>
    <mergeCell ref="X133:Z133"/>
    <mergeCell ref="B135:L135"/>
    <mergeCell ref="X135:Z135"/>
    <mergeCell ref="B134:L134"/>
    <mergeCell ref="X134:Z134"/>
    <mergeCell ref="E119:L119"/>
    <mergeCell ref="X119:Z119"/>
    <mergeCell ref="I113:L113"/>
    <mergeCell ref="X113:Z113"/>
    <mergeCell ref="I120:L120"/>
    <mergeCell ref="X120:Z120"/>
    <mergeCell ref="B118:L118"/>
    <mergeCell ref="X118:Z118"/>
    <mergeCell ref="B115:L115"/>
    <mergeCell ref="X115:Z115"/>
    <mergeCell ref="B117:L117"/>
    <mergeCell ref="X117:Z117"/>
    <mergeCell ref="B116:L116"/>
    <mergeCell ref="X116:Z116"/>
    <mergeCell ref="E37:L37"/>
    <mergeCell ref="X37:Z37"/>
    <mergeCell ref="I22:L22"/>
    <mergeCell ref="X22:Z22"/>
    <mergeCell ref="I25:L25"/>
    <mergeCell ref="X25:Z25"/>
    <mergeCell ref="I17:L17"/>
    <mergeCell ref="X17:Z17"/>
    <mergeCell ref="I14:L14"/>
    <mergeCell ref="X14:Z14"/>
    <mergeCell ref="I33:L33"/>
    <mergeCell ref="X33:Z33"/>
    <mergeCell ref="I30:L30"/>
    <mergeCell ref="X30:Z30"/>
    <mergeCell ref="B23:L23"/>
    <mergeCell ref="X23:Z23"/>
    <mergeCell ref="B26:L26"/>
    <mergeCell ref="X26:Z26"/>
    <mergeCell ref="B28:L28"/>
    <mergeCell ref="X28:Z28"/>
    <mergeCell ref="B27:L27"/>
    <mergeCell ref="X27:Z27"/>
    <mergeCell ref="B29:L29"/>
    <mergeCell ref="X29:Z29"/>
    <mergeCell ref="B197:L197"/>
    <mergeCell ref="X197:Z197"/>
    <mergeCell ref="B203:L203"/>
    <mergeCell ref="X203:Z203"/>
    <mergeCell ref="E173:L173"/>
    <mergeCell ref="X173:Z173"/>
    <mergeCell ref="E198:L198"/>
    <mergeCell ref="X198:Z198"/>
    <mergeCell ref="B202:L202"/>
    <mergeCell ref="X202:Z202"/>
    <mergeCell ref="B200:L200"/>
    <mergeCell ref="X200:Z200"/>
    <mergeCell ref="I188:L188"/>
    <mergeCell ref="X188:Z188"/>
    <mergeCell ref="I199:L199"/>
    <mergeCell ref="X199:Z199"/>
    <mergeCell ref="B175:L175"/>
    <mergeCell ref="X175:Z175"/>
    <mergeCell ref="B177:L177"/>
    <mergeCell ref="X177:Z177"/>
    <mergeCell ref="B179:L179"/>
    <mergeCell ref="X179:Z179"/>
    <mergeCell ref="B182:L182"/>
    <mergeCell ref="X182:Z182"/>
    <mergeCell ref="B68:L68"/>
    <mergeCell ref="X68:Z68"/>
    <mergeCell ref="B93:L93"/>
    <mergeCell ref="X93:Z93"/>
    <mergeCell ref="I71:L71"/>
    <mergeCell ref="X71:Z71"/>
    <mergeCell ref="I74:L74"/>
    <mergeCell ref="X74:Z74"/>
    <mergeCell ref="E78:L78"/>
    <mergeCell ref="X78:Z78"/>
    <mergeCell ref="I90:L90"/>
    <mergeCell ref="X90:Z90"/>
    <mergeCell ref="B88:L88"/>
    <mergeCell ref="X88:Z88"/>
    <mergeCell ref="B69:L69"/>
    <mergeCell ref="X69:Z69"/>
    <mergeCell ref="B77:L77"/>
    <mergeCell ref="X77:Z77"/>
    <mergeCell ref="I82:L82"/>
    <mergeCell ref="X82:Z82"/>
    <mergeCell ref="E70:L70"/>
    <mergeCell ref="X70:Z70"/>
    <mergeCell ref="B84:L84"/>
    <mergeCell ref="X84:Z84"/>
    <mergeCell ref="B11:L11"/>
    <mergeCell ref="X11:Z11"/>
    <mergeCell ref="B12:L12"/>
    <mergeCell ref="X12:Z12"/>
    <mergeCell ref="B20:L20"/>
    <mergeCell ref="X20:Z20"/>
    <mergeCell ref="B36:L36"/>
    <mergeCell ref="X36:Z36"/>
    <mergeCell ref="B18:L18"/>
    <mergeCell ref="X18:Z18"/>
    <mergeCell ref="B15:L15"/>
    <mergeCell ref="X15:Z15"/>
    <mergeCell ref="B34:L34"/>
    <mergeCell ref="X34:Z34"/>
    <mergeCell ref="B31:L31"/>
    <mergeCell ref="X31:Z31"/>
    <mergeCell ref="E21:L21"/>
    <mergeCell ref="X21:Z21"/>
    <mergeCell ref="B19:L19"/>
    <mergeCell ref="X19:Z19"/>
    <mergeCell ref="B16:L16"/>
    <mergeCell ref="X16:Z16"/>
    <mergeCell ref="E13:L13"/>
    <mergeCell ref="X13:Z13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2019-12-26T10:10:00Z</cp:lastPrinted>
  <dcterms:created xsi:type="dcterms:W3CDTF">2019-11-01T02:10:19Z</dcterms:created>
  <dcterms:modified xsi:type="dcterms:W3CDTF">2020-07-03T05:56:26Z</dcterms:modified>
</cp:coreProperties>
</file>